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19200" windowHeight="11535" tabRatio="620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A2" i="25"/>
  <c r="D65"/>
  <c r="D32" i="24"/>
  <c r="L26"/>
  <c r="H63" l="1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2"/>
  <c r="H31"/>
  <c r="H30"/>
  <c r="H29"/>
  <c r="H28"/>
  <c r="H27"/>
  <c r="K26"/>
  <c r="H26"/>
  <c r="H25"/>
  <c r="H23"/>
  <c r="H79" i="25"/>
  <c r="H78"/>
  <c r="H77"/>
  <c r="H76"/>
  <c r="H75"/>
  <c r="H74"/>
  <c r="H73"/>
  <c r="H72"/>
  <c r="H71"/>
  <c r="H70"/>
  <c r="H69"/>
  <c r="H68"/>
  <c r="H67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D59" i="24" l="1"/>
  <c r="C59"/>
  <c r="D87" i="25" l="1"/>
  <c r="D71" i="24"/>
  <c r="D90" i="25"/>
  <c r="D74" i="24"/>
  <c r="A4" i="25" l="1"/>
  <c r="E57" i="24" l="1"/>
  <c r="E54"/>
  <c r="E55"/>
  <c r="E56"/>
  <c r="E72" i="25"/>
  <c r="E19"/>
  <c r="E57"/>
  <c r="E71"/>
  <c r="C7" i="24"/>
  <c r="E19"/>
  <c r="E20"/>
  <c r="D16"/>
  <c r="D7" s="1"/>
  <c r="E54" i="25"/>
  <c r="E79" l="1"/>
  <c r="E78"/>
  <c r="D77"/>
  <c r="C77"/>
  <c r="E76"/>
  <c r="E75"/>
  <c r="E74"/>
  <c r="D73"/>
  <c r="C73"/>
  <c r="E70"/>
  <c r="E69"/>
  <c r="E68"/>
  <c r="E67"/>
  <c r="D66"/>
  <c r="C66"/>
  <c r="H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H66" i="25" l="1"/>
  <c r="D22"/>
  <c r="D21" s="1"/>
  <c r="D80" s="1"/>
  <c r="C22"/>
  <c r="E77"/>
  <c r="D64" i="24"/>
  <c r="C65" i="25"/>
  <c r="E32"/>
  <c r="E58"/>
  <c r="E66"/>
  <c r="E73"/>
  <c r="E22" i="24"/>
  <c r="E7"/>
  <c r="E32"/>
  <c r="C64"/>
  <c r="E8" i="25"/>
  <c r="H80" l="1"/>
  <c r="E22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<sst xmlns="http://schemas.openxmlformats.org/spreadsheetml/2006/main" count="169" uniqueCount="110">
  <si>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</si>
  <si>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</si>
  <si>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</si>
  <si>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</si>
  <si>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</si>
  <si>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</si>
  <si>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</si>
  <si>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</si>
  <si>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</si>
  <si>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</si>
  <si>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</si>
  <si>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</si>
  <si>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</si>
  <si>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</si>
  <si>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</si>
  <si>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</si>
  <si>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</si>
  <si>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</si>
  <si>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</si>
  <si>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</si>
  <si>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</si>
  <si>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</si>
  <si>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</si>
  <si>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</si>
  <si>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</si>
  <si>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</si>
  <si>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</si>
  <si>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</si>
  <si>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</si>
  <si>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</si>
  <si>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</si>
  <si>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</si>
  <si>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</si>
  <si>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</si>
  <si>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</si>
  <si>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</si>
  <si>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</si>
  <si>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</si>
  <si>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</si>
  <si>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</si>
  <si>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</si>
  <si>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</si>
  <si>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</si>
  <si>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</si>
  <si>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</si>
  <si>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</si>
  <si>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</si>
  <si>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</si>
  <si>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</si>
  <si>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</si>
  <si>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</si>
  <si>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</si>
  <si>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</si>
  <si>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</si>
  <si>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</si>
  <si>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</si>
  <si>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</si>
  <si>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</si>
  <si>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</si>
  <si>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</si>
  <si>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</si>
  <si>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</si>
  <si>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</si>
  <si>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</si>
  <si>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</si>
  <si>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</si>
  <si>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</si>
  <si>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</si>
  <si>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</si>
  <si>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</si>
  <si>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</si>
  <si>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</si>
  <si>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</si>
  <si>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</si>
  <si>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</si>
  <si>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</si>
  <si>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</si>
  <si>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</si>
  <si>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</si>
  <si>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</si>
  <si>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</si>
  <si>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</si>
  <si>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</si>
  <si>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</si>
  <si>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</si>
  <si>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</si>
  <si>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</si>
  <si>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</si>
  <si>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</si>
  <si>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</si>
  <si>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</si>
  <si>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</si>
  <si>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</si>
  <si>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</si>
  <si>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</si>
  <si>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</si>
  <si>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</si>
  <si>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</si>
  <si>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</si>
  <si>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</si>
  <si>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</si>
  <si>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</si>
  <si>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</si>
  <si>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Գույքի օտարումից</t>
  </si>
  <si>
    <t>Ուսումնական պրակտիկայի գծով</t>
  </si>
  <si>
    <t>Աշխատավարձի գծով</t>
  </si>
  <si>
    <t>Ճշտում՝ դեբիտորի</t>
  </si>
  <si>
    <t>կրակմարիչ</t>
  </si>
  <si>
    <t>01.01.2018թ.-30.06.2018թ.</t>
  </si>
  <si>
    <t>«Երևանի հ.45 մանկապարտեզ» ՀՈԱԿ-ի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</si>
</sst>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5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6" applyNumberFormat="0" applyAlignment="0" applyProtection="0"/>
    <xf numFmtId="0" fontId="10" fillId="20" borderId="7" applyNumberFormat="0" applyAlignment="0" applyProtection="0"/>
    <xf numFmtId="0" fontId="11" fillId="20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21" borderId="12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3" applyNumberFormat="0" applyFont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1" fillId="0" borderId="0"/>
    <xf numFmtId="0" fontId="38" fillId="0" borderId="0"/>
    <xf numFmtId="0" fontId="4" fillId="0" borderId="0"/>
  </cellStyleXfs>
  <cellXfs count="109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6" fillId="0" borderId="5" xfId="44" applyFont="1" applyBorder="1" applyAlignment="1" applyProtection="1">
      <alignment vertical="center"/>
      <protection hidden="1"/>
    </xf>
    <xf numFmtId="0" fontId="26" fillId="0" borderId="5" xfId="1" applyFont="1" applyBorder="1" applyAlignment="1" applyProtection="1">
      <alignment horizontal="center" vertical="center" wrapText="1"/>
      <protection hidden="1"/>
    </xf>
    <xf numFmtId="0" fontId="29" fillId="0" borderId="5" xfId="1" applyNumberFormat="1" applyFont="1" applyBorder="1" applyAlignment="1" applyProtection="1">
      <alignment horizontal="center" vertical="center" wrapText="1"/>
      <protection hidden="1"/>
    </xf>
    <xf numFmtId="0" fontId="25" fillId="0" borderId="2" xfId="1" applyFont="1" applyBorder="1" applyAlignment="1" applyProtection="1">
      <alignment horizontal="center" vertical="center"/>
      <protection hidden="1"/>
    </xf>
    <xf numFmtId="0" fontId="25" fillId="0" borderId="2" xfId="1" applyFont="1" applyBorder="1" applyAlignment="1" applyProtection="1">
      <alignment horizontal="center" vertical="center" wrapText="1"/>
      <protection hidden="1"/>
    </xf>
    <xf numFmtId="164" fontId="25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164" fontId="25" fillId="0" borderId="2" xfId="1" applyNumberFormat="1" applyFont="1" applyBorder="1" applyAlignment="1" applyProtection="1">
      <alignment horizontal="center" vertical="center" wrapText="1"/>
      <protection hidden="1"/>
    </xf>
    <xf numFmtId="0" fontId="28" fillId="0" borderId="2" xfId="1" applyFont="1" applyBorder="1" applyAlignment="1" applyProtection="1">
      <alignment vertical="center"/>
      <protection hidden="1"/>
    </xf>
    <xf numFmtId="0" fontId="28" fillId="0" borderId="0" xfId="1" applyFont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 wrapText="1"/>
      <protection hidden="1"/>
    </xf>
    <xf numFmtId="0" fontId="25" fillId="0" borderId="2" xfId="1" applyFont="1" applyBorder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left" vertical="center"/>
      <protection hidden="1"/>
    </xf>
    <xf numFmtId="0" fontId="29" fillId="0" borderId="0" xfId="1" applyFont="1" applyBorder="1" applyAlignment="1" applyProtection="1">
      <alignment horizontal="center" vertical="center"/>
      <protection hidden="1"/>
    </xf>
    <xf numFmtId="0" fontId="26" fillId="0" borderId="0" xfId="44" applyFont="1" applyAlignment="1" applyProtection="1">
      <alignment vertical="center"/>
      <protection hidden="1"/>
    </xf>
    <xf numFmtId="0" fontId="2" fillId="0" borderId="0" xfId="44" applyFont="1" applyBorder="1" applyAlignment="1" applyProtection="1">
      <alignment horizontal="right" vertical="center"/>
      <protection hidden="1"/>
    </xf>
    <xf numFmtId="0" fontId="24" fillId="0" borderId="2" xfId="44" applyNumberFormat="1" applyFont="1" applyBorder="1" applyAlignment="1" applyProtection="1">
      <alignment horizontal="center" vertical="center"/>
      <protection hidden="1"/>
    </xf>
    <xf numFmtId="165" fontId="24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164" fontId="2" fillId="0" borderId="2" xfId="44" applyNumberFormat="1" applyFont="1" applyBorder="1" applyAlignment="1" applyProtection="1">
      <alignment horizontal="center" vertical="center"/>
      <protection hidden="1"/>
    </xf>
    <xf numFmtId="164" fontId="28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  <protection hidden="1"/>
    </xf>
    <xf numFmtId="0" fontId="31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 wrapText="1"/>
      <protection hidden="1"/>
    </xf>
    <xf numFmtId="0" fontId="2" fillId="0" borderId="2" xfId="1" applyFont="1" applyBorder="1" applyAlignment="1" applyProtection="1">
      <alignment horizontal="left" vertical="center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8" fillId="0" borderId="2" xfId="44" applyNumberFormat="1" applyFont="1" applyBorder="1" applyAlignment="1" applyProtection="1">
      <alignment horizontal="left" vertical="center" wrapText="1"/>
      <protection hidden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25" fillId="0" borderId="0" xfId="1" applyFont="1" applyProtection="1">
      <protection hidden="1"/>
    </xf>
    <xf numFmtId="165" fontId="3" fillId="0" borderId="2" xfId="44" applyNumberFormat="1" applyFont="1" applyBorder="1" applyAlignment="1" applyProtection="1">
      <alignment horizontal="left" vertical="center" wrapText="1"/>
      <protection hidden="1"/>
    </xf>
    <xf numFmtId="164" fontId="25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44" applyNumberFormat="1" applyFont="1" applyBorder="1" applyAlignment="1" applyProtection="1">
      <alignment horizontal="center" vertical="center"/>
      <protection hidden="1"/>
    </xf>
    <xf numFmtId="165" fontId="24" fillId="0" borderId="0" xfId="44" applyNumberFormat="1" applyFont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2" fontId="25" fillId="0" borderId="2" xfId="1" applyNumberFormat="1" applyFont="1" applyBorder="1" applyAlignment="1" applyProtection="1">
      <alignment horizontal="center" vertical="center"/>
      <protection hidden="1"/>
    </xf>
    <xf numFmtId="0" fontId="29" fillId="0" borderId="15" xfId="1" applyNumberFormat="1" applyFont="1" applyBorder="1" applyAlignment="1" applyProtection="1">
      <alignment horizontal="center" vertical="center" wrapText="1"/>
      <protection hidden="1"/>
    </xf>
    <xf numFmtId="164" fontId="25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164" fontId="28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3" fillId="0" borderId="2" xfId="0" applyNumberFormat="1" applyFont="1" applyBorder="1" applyAlignment="1" applyProtection="1">
      <alignment horizontal="center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vertical="center"/>
    </xf>
    <xf numFmtId="164" fontId="26" fillId="0" borderId="0" xfId="1" applyNumberFormat="1" applyFont="1" applyAlignment="1" applyProtection="1">
      <alignment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4" fillId="0" borderId="2" xfId="44" applyNumberFormat="1" applyFont="1" applyBorder="1" applyAlignment="1" applyProtection="1">
      <alignment horizontal="center" vertical="center"/>
    </xf>
    <xf numFmtId="164" fontId="33" fillId="0" borderId="2" xfId="5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Fill="1" applyBorder="1" applyAlignment="1" applyProtection="1">
      <alignment vertical="center" wrapText="1"/>
    </xf>
    <xf numFmtId="0" fontId="26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vertical="center" wrapText="1"/>
    </xf>
    <xf numFmtId="164" fontId="35" fillId="0" borderId="0" xfId="0" applyNumberFormat="1" applyFont="1" applyBorder="1" applyAlignment="1" applyProtection="1">
      <alignment vertical="center"/>
    </xf>
    <xf numFmtId="164" fontId="2" fillId="0" borderId="2" xfId="0" applyNumberFormat="1" applyFont="1" applyBorder="1" applyAlignment="1" applyProtection="1">
      <alignment horizontal="center" vertical="center"/>
    </xf>
    <xf numFmtId="2" fontId="2" fillId="0" borderId="0" xfId="1" applyNumberFormat="1" applyFont="1" applyBorder="1" applyAlignment="1" applyProtection="1">
      <alignment horizontal="center" vertical="center"/>
    </xf>
    <xf numFmtId="164" fontId="2" fillId="0" borderId="0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 wrapText="1"/>
    </xf>
    <xf numFmtId="9" fontId="2" fillId="0" borderId="0" xfId="1" applyNumberFormat="1" applyFont="1" applyBorder="1" applyAlignment="1" applyProtection="1">
      <alignment horizontal="center" vertical="center"/>
    </xf>
    <xf numFmtId="164" fontId="2" fillId="0" borderId="0" xfId="1" applyNumberFormat="1" applyFont="1" applyAlignment="1" applyProtection="1">
      <alignment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4" fontId="2" fillId="0" borderId="0" xfId="1" applyNumberFormat="1" applyFont="1" applyAlignment="1" applyProtection="1">
      <alignment horizontal="center" vertical="center"/>
    </xf>
    <xf numFmtId="164" fontId="2" fillId="0" borderId="0" xfId="1" applyNumberFormat="1" applyFont="1" applyBorder="1" applyAlignment="1" applyProtection="1">
      <alignment vertical="center"/>
    </xf>
    <xf numFmtId="164" fontId="28" fillId="0" borderId="2" xfId="1" applyNumberFormat="1" applyFont="1" applyBorder="1" applyAlignment="1" applyProtection="1">
      <alignment horizontal="center" vertical="center"/>
    </xf>
    <xf numFmtId="0" fontId="25" fillId="0" borderId="0" xfId="1" applyFont="1" applyBorder="1" applyAlignment="1" applyProtection="1">
      <alignment vertical="center"/>
    </xf>
    <xf numFmtId="2" fontId="2" fillId="0" borderId="0" xfId="1" applyNumberFormat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9" fillId="0" borderId="0" xfId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  <protection hidden="1"/>
    </xf>
    <xf numFmtId="0" fontId="34" fillId="0" borderId="0" xfId="44" applyFont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  <protection hidden="1"/>
    </xf>
    <xf numFmtId="0" fontId="24" fillId="0" borderId="0" xfId="1" applyNumberFormat="1" applyFont="1" applyAlignment="1" applyProtection="1">
      <alignment horizontal="center" vertical="center" wrapText="1"/>
      <protection hidden="1"/>
    </xf>
    <xf numFmtId="0" fontId="24" fillId="0" borderId="0" xfId="44" applyFont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24" fillId="0" borderId="1" xfId="1" quotePrefix="1" applyFont="1" applyBorder="1" applyAlignment="1" applyProtection="1">
      <alignment horizontal="center"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topLeftCell="A40" zoomScaleSheetLayoutView="100" workbookViewId="0">
      <selection activeCell="A3" sqref="A3:E3"/>
    </sheetView>
  </sheetViews>
  <sheetFormatPr defaultRowHeight="13.5"/>
  <cols>
    <col min="1" max="1" width="4.28515625" style="3" customWidth="1"/>
    <col min="2" max="2" width="52.140625" style="1" customWidth="1"/>
    <col min="3" max="4" width="17.85546875" style="1" customWidth="1"/>
    <col min="5" max="5" width="14.140625" style="1" customWidth="1"/>
    <col min="6" max="6" width="13.140625" style="68" hidden="1" customWidth="1"/>
    <col min="7" max="12" width="0" style="68" hidden="1" customWidth="1"/>
    <col min="13" max="13" width="0" style="1" hidden="1" customWidth="1"/>
    <col min="14" max="16384" width="9.140625" style="1"/>
  </cols>
  <sheetData>
    <row r="1" spans="1:14" ht="16.5" customHeight="1">
      <c r="A1" s="104" t="s">
        <v>6</v>
      </c>
      <c r="B1" s="104"/>
      <c r="C1" s="104"/>
      <c r="D1" s="104"/>
      <c r="E1" s="104"/>
    </row>
    <row r="2" spans="1:14" s="2" customFormat="1" ht="20.25" customHeight="1">
      <c r="A2" s="106" t="s">
        <v>109</v>
      </c>
      <c r="B2" s="106"/>
      <c r="C2" s="106"/>
      <c r="D2" s="106"/>
      <c r="E2" s="106"/>
      <c r="F2" s="81"/>
      <c r="G2" s="81"/>
      <c r="H2" s="81"/>
      <c r="I2" s="81"/>
      <c r="J2" s="81"/>
      <c r="K2" s="81"/>
      <c r="L2" s="81"/>
    </row>
    <row r="3" spans="1:14" ht="45" customHeight="1">
      <c r="A3" s="105" t="s">
        <v>92</v>
      </c>
      <c r="B3" s="105"/>
      <c r="C3" s="105"/>
      <c r="D3" s="105"/>
      <c r="E3" s="105"/>
      <c r="F3" s="82"/>
      <c r="G3" s="82"/>
      <c r="H3" s="82"/>
      <c r="M3" s="57"/>
    </row>
    <row r="4" spans="1:14" s="61" customFormat="1" ht="22.5" customHeight="1">
      <c r="A4" s="103" t="s">
        <v>108</v>
      </c>
      <c r="B4" s="103"/>
      <c r="C4" s="103"/>
      <c r="D4" s="103"/>
      <c r="E4" s="103"/>
      <c r="F4" s="83"/>
      <c r="G4" s="83"/>
      <c r="H4" s="83"/>
      <c r="I4" s="83"/>
      <c r="J4" s="83"/>
      <c r="K4" s="83"/>
      <c r="L4" s="83"/>
      <c r="M4" s="60"/>
    </row>
    <row r="5" spans="1:14">
      <c r="E5" s="4" t="s">
        <v>7</v>
      </c>
      <c r="M5" s="57"/>
    </row>
    <row r="6" spans="1:14" s="2" customFormat="1" ht="63.75" customHeight="1">
      <c r="A6" s="5" t="s">
        <v>0</v>
      </c>
      <c r="B6" s="6" t="s">
        <v>8</v>
      </c>
      <c r="C6" s="62" t="s">
        <v>94</v>
      </c>
      <c r="D6" s="62" t="s">
        <v>93</v>
      </c>
      <c r="E6" s="52" t="s">
        <v>9</v>
      </c>
      <c r="F6" s="81"/>
      <c r="G6" s="81"/>
      <c r="H6" s="81"/>
      <c r="I6" s="81"/>
      <c r="J6" s="81"/>
      <c r="K6" s="81"/>
      <c r="L6" s="81"/>
      <c r="M6" s="58"/>
      <c r="N6" s="58"/>
    </row>
    <row r="7" spans="1:14" ht="31.5" customHeight="1">
      <c r="A7" s="8" t="s">
        <v>10</v>
      </c>
      <c r="B7" s="9" t="s">
        <v>11</v>
      </c>
      <c r="C7" s="10">
        <f>SUM(C8:C16,C19:C21)</f>
        <v>28256.7</v>
      </c>
      <c r="D7" s="10">
        <f>SUM(D8:D16,D19:D21)</f>
        <v>23656.300000000003</v>
      </c>
      <c r="E7" s="53">
        <f t="shared" ref="E7:E64" si="0">D7-C7</f>
        <v>-4600.3999999999978</v>
      </c>
    </row>
    <row r="8" spans="1:14" ht="18.75" customHeight="1">
      <c r="A8" s="64">
        <v>1</v>
      </c>
      <c r="B8" s="11" t="s">
        <v>12</v>
      </c>
      <c r="C8" s="84">
        <v>27255</v>
      </c>
      <c r="D8" s="66">
        <v>22577.5</v>
      </c>
      <c r="E8" s="54">
        <f t="shared" si="0"/>
        <v>-4677.5</v>
      </c>
    </row>
    <row r="9" spans="1:14" ht="18.75" customHeight="1">
      <c r="A9" s="64">
        <v>2</v>
      </c>
      <c r="B9" s="11" t="s">
        <v>13</v>
      </c>
      <c r="C9" s="84">
        <v>0</v>
      </c>
      <c r="D9" s="66">
        <v>0</v>
      </c>
      <c r="E9" s="54">
        <f t="shared" si="0"/>
        <v>0</v>
      </c>
      <c r="G9" s="85"/>
      <c r="H9" s="86"/>
      <c r="I9" s="87"/>
    </row>
    <row r="10" spans="1:14" ht="18.75" customHeight="1">
      <c r="A10" s="64">
        <v>3</v>
      </c>
      <c r="B10" s="11" t="s">
        <v>14</v>
      </c>
      <c r="C10" s="84">
        <v>1000</v>
      </c>
      <c r="D10" s="66">
        <v>1075.9000000000001</v>
      </c>
      <c r="E10" s="54">
        <f t="shared" si="0"/>
        <v>75.900000000000091</v>
      </c>
      <c r="G10" s="85"/>
      <c r="H10" s="87"/>
      <c r="I10" s="87"/>
    </row>
    <row r="11" spans="1:14" ht="18.75" customHeight="1">
      <c r="A11" s="64">
        <v>4</v>
      </c>
      <c r="B11" s="11" t="s">
        <v>15</v>
      </c>
      <c r="C11" s="88"/>
      <c r="D11" s="49"/>
      <c r="E11" s="54">
        <f t="shared" si="0"/>
        <v>0</v>
      </c>
      <c r="G11" s="85"/>
      <c r="H11" s="87"/>
      <c r="I11" s="87"/>
    </row>
    <row r="12" spans="1:14" ht="18.75" customHeight="1">
      <c r="A12" s="64">
        <v>5</v>
      </c>
      <c r="B12" s="11" t="s">
        <v>16</v>
      </c>
      <c r="C12" s="88"/>
      <c r="D12" s="49"/>
      <c r="E12" s="54">
        <f t="shared" si="0"/>
        <v>0</v>
      </c>
      <c r="G12" s="89"/>
      <c r="H12" s="87"/>
      <c r="I12" s="87"/>
    </row>
    <row r="13" spans="1:14" ht="18.75" customHeight="1">
      <c r="A13" s="64">
        <v>6</v>
      </c>
      <c r="B13" s="11" t="s">
        <v>17</v>
      </c>
      <c r="C13" s="88">
        <v>0</v>
      </c>
      <c r="D13" s="49">
        <v>0</v>
      </c>
      <c r="E13" s="54">
        <f t="shared" si="0"/>
        <v>0</v>
      </c>
      <c r="G13" s="85"/>
      <c r="H13" s="89"/>
      <c r="I13" s="85"/>
      <c r="J13" s="85"/>
    </row>
    <row r="14" spans="1:14" ht="18.75" customHeight="1">
      <c r="A14" s="64">
        <v>7</v>
      </c>
      <c r="B14" s="11" t="s">
        <v>18</v>
      </c>
      <c r="C14" s="88"/>
      <c r="D14" s="49"/>
      <c r="E14" s="54">
        <f t="shared" si="0"/>
        <v>0</v>
      </c>
      <c r="G14" s="87"/>
      <c r="H14" s="100"/>
      <c r="I14" s="100"/>
    </row>
    <row r="15" spans="1:14" ht="18.75" customHeight="1">
      <c r="A15" s="64">
        <v>8</v>
      </c>
      <c r="B15" s="12" t="s">
        <v>19</v>
      </c>
      <c r="C15" s="49"/>
      <c r="D15" s="49"/>
      <c r="E15" s="54">
        <f t="shared" si="0"/>
        <v>0</v>
      </c>
      <c r="G15" s="87"/>
      <c r="H15" s="100"/>
      <c r="I15" s="100"/>
    </row>
    <row r="16" spans="1:14" ht="18.75" customHeight="1">
      <c r="A16" s="64">
        <v>9</v>
      </c>
      <c r="B16" s="18" t="s">
        <v>98</v>
      </c>
      <c r="C16" s="49">
        <v>0</v>
      </c>
      <c r="D16" s="49">
        <f>SUM(D17:D18)</f>
        <v>0</v>
      </c>
      <c r="E16" s="54">
        <f t="shared" si="0"/>
        <v>0</v>
      </c>
    </row>
    <row r="17" spans="1:12" ht="18.75" customHeight="1">
      <c r="A17" s="64">
        <v>9.1</v>
      </c>
      <c r="B17" s="11" t="s">
        <v>99</v>
      </c>
      <c r="C17" s="49">
        <v>0</v>
      </c>
      <c r="D17" s="49"/>
      <c r="E17" s="54">
        <f t="shared" si="0"/>
        <v>0</v>
      </c>
    </row>
    <row r="18" spans="1:12" ht="18.75" customHeight="1">
      <c r="A18" s="64">
        <v>9.1999999999999993</v>
      </c>
      <c r="B18" s="11" t="s">
        <v>100</v>
      </c>
      <c r="C18" s="49"/>
      <c r="D18" s="49"/>
      <c r="E18" s="54">
        <f t="shared" si="0"/>
        <v>0</v>
      </c>
    </row>
    <row r="19" spans="1:12" ht="18.75" customHeight="1">
      <c r="A19" s="64">
        <v>10</v>
      </c>
      <c r="B19" s="48" t="s">
        <v>20</v>
      </c>
      <c r="C19" s="88">
        <v>1.7</v>
      </c>
      <c r="D19" s="49">
        <v>2.9</v>
      </c>
      <c r="E19" s="54">
        <f t="shared" si="0"/>
        <v>1.2</v>
      </c>
    </row>
    <row r="20" spans="1:12" ht="18.75" customHeight="1">
      <c r="A20" s="64">
        <v>11</v>
      </c>
      <c r="B20" s="12" t="s">
        <v>106</v>
      </c>
      <c r="C20" s="49"/>
      <c r="D20" s="49">
        <v>0</v>
      </c>
      <c r="E20" s="56">
        <f t="shared" si="0"/>
        <v>0</v>
      </c>
    </row>
    <row r="21" spans="1:12" ht="18.75" customHeight="1">
      <c r="A21" s="64">
        <v>12</v>
      </c>
      <c r="B21" s="67" t="s">
        <v>104</v>
      </c>
      <c r="C21" s="49"/>
      <c r="D21" s="49"/>
      <c r="E21" s="56">
        <f t="shared" si="0"/>
        <v>0</v>
      </c>
    </row>
    <row r="22" spans="1:12" ht="29.25" customHeight="1">
      <c r="A22" s="8" t="s">
        <v>21</v>
      </c>
      <c r="B22" s="9" t="s">
        <v>22</v>
      </c>
      <c r="C22" s="13">
        <f>SUM(C23,C26:C32,C36:C58,C60:C63)</f>
        <v>28256.7</v>
      </c>
      <c r="D22" s="13">
        <f>SUM(D23,D26:D32,D36:D58,D60:D63)</f>
        <v>26767.200000000001</v>
      </c>
      <c r="E22" s="53">
        <f t="shared" si="0"/>
        <v>-1489.5</v>
      </c>
    </row>
    <row r="23" spans="1:12" ht="21" customHeight="1">
      <c r="A23" s="64">
        <v>1</v>
      </c>
      <c r="B23" s="48" t="s">
        <v>23</v>
      </c>
      <c r="C23" s="49">
        <v>17474.900000000001</v>
      </c>
      <c r="D23" s="49">
        <v>17970.400000000001</v>
      </c>
      <c r="E23" s="54">
        <f t="shared" si="0"/>
        <v>495.5</v>
      </c>
      <c r="G23" s="57">
        <v>17970.399999999998</v>
      </c>
      <c r="H23" s="90">
        <f>+D23-G23</f>
        <v>0</v>
      </c>
      <c r="I23" s="57"/>
      <c r="J23" s="57"/>
      <c r="K23" s="57"/>
    </row>
    <row r="24" spans="1:12" s="15" customFormat="1" ht="21" customHeight="1">
      <c r="A24" s="70">
        <v>1.1000000000000001</v>
      </c>
      <c r="B24" s="14" t="s">
        <v>24</v>
      </c>
      <c r="C24" s="91">
        <v>480</v>
      </c>
      <c r="D24" s="49">
        <v>480</v>
      </c>
      <c r="E24" s="55">
        <f>D24-C24</f>
        <v>0</v>
      </c>
      <c r="F24" s="92"/>
      <c r="G24" s="93">
        <v>480</v>
      </c>
      <c r="H24" s="90"/>
      <c r="I24" s="93"/>
      <c r="J24" s="93"/>
      <c r="K24" s="93"/>
      <c r="L24" s="92"/>
    </row>
    <row r="25" spans="1:12" s="15" customFormat="1" ht="21" customHeight="1">
      <c r="A25" s="70">
        <v>1.2</v>
      </c>
      <c r="B25" s="14" t="s">
        <v>25</v>
      </c>
      <c r="C25" s="91"/>
      <c r="D25" s="49">
        <v>0</v>
      </c>
      <c r="E25" s="55">
        <f>D25-C25</f>
        <v>0</v>
      </c>
      <c r="F25" s="92"/>
      <c r="G25" s="93">
        <v>0</v>
      </c>
      <c r="H25" s="90">
        <f t="shared" ref="H25:H63" si="1">+D25-G25</f>
        <v>0</v>
      </c>
      <c r="I25" s="93"/>
      <c r="J25" s="93"/>
      <c r="K25" s="93"/>
      <c r="L25" s="92"/>
    </row>
    <row r="26" spans="1:12" ht="21" customHeight="1">
      <c r="A26" s="64">
        <v>2</v>
      </c>
      <c r="B26" s="11" t="s">
        <v>26</v>
      </c>
      <c r="C26" s="49">
        <v>7508.2</v>
      </c>
      <c r="D26" s="49">
        <v>7160.5</v>
      </c>
      <c r="E26" s="54">
        <f t="shared" si="0"/>
        <v>-347.69999999999982</v>
      </c>
      <c r="G26" s="57">
        <v>7288.2999999999993</v>
      </c>
      <c r="H26" s="90">
        <f t="shared" si="1"/>
        <v>-127.79999999999927</v>
      </c>
      <c r="I26" s="57">
        <v>200.3</v>
      </c>
      <c r="J26" s="57">
        <v>328.1</v>
      </c>
      <c r="K26" s="94">
        <f>+G26+I26-J26</f>
        <v>7160.4999999999991</v>
      </c>
      <c r="L26" s="95">
        <f>+D26-K26</f>
        <v>0</v>
      </c>
    </row>
    <row r="27" spans="1:12" ht="21" customHeight="1">
      <c r="A27" s="64">
        <v>3</v>
      </c>
      <c r="B27" s="11" t="s">
        <v>27</v>
      </c>
      <c r="C27" s="49">
        <v>1056</v>
      </c>
      <c r="D27" s="49">
        <v>596.6</v>
      </c>
      <c r="E27" s="54">
        <f t="shared" si="0"/>
        <v>-459.4</v>
      </c>
      <c r="G27" s="57">
        <v>596.6</v>
      </c>
      <c r="H27" s="90">
        <f t="shared" si="1"/>
        <v>0</v>
      </c>
      <c r="I27" s="57"/>
      <c r="J27" s="57"/>
      <c r="K27" s="57"/>
    </row>
    <row r="28" spans="1:12" ht="21" customHeight="1">
      <c r="A28" s="64">
        <v>4</v>
      </c>
      <c r="B28" s="11" t="s">
        <v>28</v>
      </c>
      <c r="C28" s="49">
        <v>535.25</v>
      </c>
      <c r="D28" s="49">
        <v>411.9</v>
      </c>
      <c r="E28" s="54">
        <f t="shared" si="0"/>
        <v>-123.35000000000002</v>
      </c>
      <c r="G28" s="57">
        <v>411.90000000000003</v>
      </c>
      <c r="H28" s="90">
        <f t="shared" si="1"/>
        <v>0</v>
      </c>
      <c r="I28" s="57"/>
      <c r="J28" s="57"/>
      <c r="K28" s="57"/>
    </row>
    <row r="29" spans="1:12" ht="21" customHeight="1">
      <c r="A29" s="64">
        <v>5</v>
      </c>
      <c r="B29" s="11" t="s">
        <v>29</v>
      </c>
      <c r="C29" s="49">
        <v>106.7</v>
      </c>
      <c r="D29" s="49">
        <v>99.2</v>
      </c>
      <c r="E29" s="54">
        <f t="shared" si="0"/>
        <v>-7.5</v>
      </c>
      <c r="G29" s="57">
        <v>99.2</v>
      </c>
      <c r="H29" s="90">
        <f t="shared" si="1"/>
        <v>0</v>
      </c>
      <c r="I29" s="57"/>
      <c r="J29" s="57"/>
      <c r="K29" s="57"/>
    </row>
    <row r="30" spans="1:12" ht="21" customHeight="1">
      <c r="A30" s="64">
        <v>6</v>
      </c>
      <c r="B30" s="11" t="s">
        <v>30</v>
      </c>
      <c r="C30" s="49">
        <v>42.25</v>
      </c>
      <c r="D30" s="49">
        <v>42.3</v>
      </c>
      <c r="E30" s="54">
        <f t="shared" si="0"/>
        <v>4.9999999999997158E-2</v>
      </c>
      <c r="G30" s="57">
        <v>42.3</v>
      </c>
      <c r="H30" s="90">
        <f t="shared" si="1"/>
        <v>0</v>
      </c>
      <c r="I30" s="57"/>
      <c r="J30" s="57"/>
      <c r="K30" s="57"/>
    </row>
    <row r="31" spans="1:12" ht="21" customHeight="1">
      <c r="A31" s="64">
        <v>7</v>
      </c>
      <c r="B31" s="11" t="s">
        <v>31</v>
      </c>
      <c r="C31" s="49">
        <v>30</v>
      </c>
      <c r="D31" s="49">
        <v>30</v>
      </c>
      <c r="E31" s="54">
        <f t="shared" si="0"/>
        <v>0</v>
      </c>
      <c r="G31" s="57">
        <v>30</v>
      </c>
      <c r="H31" s="90">
        <f t="shared" si="1"/>
        <v>0</v>
      </c>
      <c r="I31" s="57"/>
      <c r="J31" s="57"/>
      <c r="K31" s="57"/>
    </row>
    <row r="32" spans="1:12" ht="21" customHeight="1">
      <c r="A32" s="64">
        <v>8</v>
      </c>
      <c r="B32" s="11" t="s">
        <v>32</v>
      </c>
      <c r="C32" s="16">
        <f>SUM(C33:C35)</f>
        <v>73</v>
      </c>
      <c r="D32" s="49">
        <f>SUM(D33:D35)</f>
        <v>71.7</v>
      </c>
      <c r="E32" s="54">
        <f t="shared" si="0"/>
        <v>-1.2999999999999972</v>
      </c>
      <c r="G32" s="57">
        <v>71.7</v>
      </c>
      <c r="H32" s="90">
        <f t="shared" si="1"/>
        <v>0</v>
      </c>
      <c r="I32" s="57"/>
      <c r="J32" s="57"/>
      <c r="K32" s="57"/>
    </row>
    <row r="33" spans="1:14" s="15" customFormat="1" ht="21" customHeight="1">
      <c r="A33" s="70">
        <v>8.1</v>
      </c>
      <c r="B33" s="14" t="s">
        <v>33</v>
      </c>
      <c r="C33" s="91">
        <v>28.8</v>
      </c>
      <c r="D33" s="49">
        <v>28.8</v>
      </c>
      <c r="E33" s="55">
        <f t="shared" si="0"/>
        <v>0</v>
      </c>
      <c r="F33" s="92"/>
      <c r="G33" s="93">
        <v>24</v>
      </c>
      <c r="H33" s="90"/>
      <c r="I33" s="93"/>
      <c r="J33" s="93"/>
      <c r="K33" s="93"/>
      <c r="L33" s="92"/>
    </row>
    <row r="34" spans="1:14" s="15" customFormat="1" ht="21" customHeight="1">
      <c r="A34" s="70">
        <v>8.1999999999999993</v>
      </c>
      <c r="B34" s="14" t="s">
        <v>34</v>
      </c>
      <c r="C34" s="91">
        <v>14.2</v>
      </c>
      <c r="D34" s="49">
        <v>14.1</v>
      </c>
      <c r="E34" s="55">
        <f t="shared" si="0"/>
        <v>-9.9999999999999645E-2</v>
      </c>
      <c r="F34" s="92"/>
      <c r="G34" s="93">
        <v>16.100000000000001</v>
      </c>
      <c r="H34" s="90"/>
      <c r="I34" s="93"/>
      <c r="J34" s="93"/>
      <c r="K34" s="93"/>
      <c r="L34" s="92"/>
    </row>
    <row r="35" spans="1:14" s="15" customFormat="1" ht="21" customHeight="1">
      <c r="A35" s="70">
        <v>8.3000000000000007</v>
      </c>
      <c r="B35" s="14" t="s">
        <v>35</v>
      </c>
      <c r="C35" s="91">
        <v>30</v>
      </c>
      <c r="D35" s="49">
        <v>28.8</v>
      </c>
      <c r="E35" s="55">
        <f t="shared" si="0"/>
        <v>-1.1999999999999993</v>
      </c>
      <c r="F35" s="92"/>
      <c r="G35" s="93">
        <v>19.2</v>
      </c>
      <c r="H35" s="90"/>
      <c r="I35" s="93"/>
      <c r="J35" s="93"/>
      <c r="K35" s="93"/>
      <c r="L35" s="92"/>
    </row>
    <row r="36" spans="1:14" s="57" customFormat="1" ht="21" customHeight="1">
      <c r="A36" s="64">
        <v>9</v>
      </c>
      <c r="B36" s="11" t="s">
        <v>36</v>
      </c>
      <c r="C36" s="49">
        <v>0</v>
      </c>
      <c r="D36" s="49"/>
      <c r="E36" s="54">
        <f t="shared" si="0"/>
        <v>0</v>
      </c>
      <c r="F36" s="68"/>
      <c r="G36" s="57">
        <v>0</v>
      </c>
      <c r="H36" s="90">
        <f t="shared" si="1"/>
        <v>0</v>
      </c>
      <c r="L36" s="68"/>
      <c r="M36" s="1"/>
      <c r="N36" s="1"/>
    </row>
    <row r="37" spans="1:14" s="57" customFormat="1" ht="21" customHeight="1">
      <c r="A37" s="64">
        <v>10</v>
      </c>
      <c r="B37" s="11" t="s">
        <v>37</v>
      </c>
      <c r="C37" s="49">
        <v>441</v>
      </c>
      <c r="D37" s="49">
        <v>220</v>
      </c>
      <c r="E37" s="54">
        <f t="shared" si="0"/>
        <v>-221</v>
      </c>
      <c r="F37" s="68"/>
      <c r="G37" s="57">
        <v>220</v>
      </c>
      <c r="H37" s="90">
        <f t="shared" si="1"/>
        <v>0</v>
      </c>
      <c r="L37" s="68"/>
      <c r="M37" s="1"/>
      <c r="N37" s="1"/>
    </row>
    <row r="38" spans="1:14" s="57" customFormat="1" ht="21" customHeight="1">
      <c r="A38" s="64">
        <v>11</v>
      </c>
      <c r="B38" s="11" t="s">
        <v>38</v>
      </c>
      <c r="C38" s="49">
        <v>75</v>
      </c>
      <c r="D38" s="49">
        <v>0</v>
      </c>
      <c r="E38" s="54">
        <f t="shared" si="0"/>
        <v>-75</v>
      </c>
      <c r="F38" s="68"/>
      <c r="G38" s="57">
        <v>0</v>
      </c>
      <c r="H38" s="90">
        <f t="shared" si="1"/>
        <v>0</v>
      </c>
      <c r="L38" s="68"/>
      <c r="M38" s="1"/>
      <c r="N38" s="1"/>
    </row>
    <row r="39" spans="1:14" s="57" customFormat="1" ht="21" customHeight="1">
      <c r="A39" s="64">
        <v>12</v>
      </c>
      <c r="B39" s="17" t="s">
        <v>39</v>
      </c>
      <c r="C39" s="49"/>
      <c r="D39" s="49"/>
      <c r="E39" s="54">
        <f t="shared" si="0"/>
        <v>0</v>
      </c>
      <c r="F39" s="68"/>
      <c r="G39" s="57">
        <v>0</v>
      </c>
      <c r="H39" s="90">
        <f t="shared" si="1"/>
        <v>0</v>
      </c>
      <c r="L39" s="68"/>
      <c r="M39" s="1"/>
      <c r="N39" s="1"/>
    </row>
    <row r="40" spans="1:14" s="57" customFormat="1" ht="21" customHeight="1">
      <c r="A40" s="64">
        <v>13</v>
      </c>
      <c r="B40" s="11" t="s">
        <v>40</v>
      </c>
      <c r="C40" s="49"/>
      <c r="D40" s="49"/>
      <c r="E40" s="54">
        <f t="shared" si="0"/>
        <v>0</v>
      </c>
      <c r="F40" s="68"/>
      <c r="G40" s="57">
        <v>0</v>
      </c>
      <c r="H40" s="90">
        <f t="shared" si="1"/>
        <v>0</v>
      </c>
      <c r="L40" s="68"/>
      <c r="M40" s="1"/>
      <c r="N40" s="1"/>
    </row>
    <row r="41" spans="1:14" s="57" customFormat="1" ht="21" customHeight="1">
      <c r="A41" s="64">
        <v>14</v>
      </c>
      <c r="B41" s="11" t="s">
        <v>41</v>
      </c>
      <c r="C41" s="49">
        <v>15</v>
      </c>
      <c r="D41" s="49"/>
      <c r="E41" s="54">
        <f>D41-C41</f>
        <v>-15</v>
      </c>
      <c r="F41" s="68"/>
      <c r="G41" s="57">
        <v>0</v>
      </c>
      <c r="H41" s="90">
        <f t="shared" si="1"/>
        <v>0</v>
      </c>
      <c r="L41" s="68"/>
      <c r="M41" s="1"/>
      <c r="N41" s="1"/>
    </row>
    <row r="42" spans="1:14" s="57" customFormat="1" ht="21" customHeight="1">
      <c r="A42" s="64">
        <v>15</v>
      </c>
      <c r="B42" s="11" t="s">
        <v>42</v>
      </c>
      <c r="C42" s="49">
        <v>65</v>
      </c>
      <c r="D42" s="49">
        <v>65</v>
      </c>
      <c r="E42" s="54">
        <f t="shared" si="0"/>
        <v>0</v>
      </c>
      <c r="F42" s="68"/>
      <c r="G42" s="57">
        <v>65</v>
      </c>
      <c r="H42" s="90">
        <f t="shared" si="1"/>
        <v>0</v>
      </c>
      <c r="L42" s="68"/>
      <c r="M42" s="1"/>
      <c r="N42" s="1"/>
    </row>
    <row r="43" spans="1:14" s="57" customFormat="1" ht="21" customHeight="1">
      <c r="A43" s="64">
        <v>16</v>
      </c>
      <c r="B43" s="11" t="s">
        <v>43</v>
      </c>
      <c r="C43" s="66">
        <v>150</v>
      </c>
      <c r="D43" s="49"/>
      <c r="E43" s="54">
        <f t="shared" si="0"/>
        <v>-150</v>
      </c>
      <c r="F43" s="68"/>
      <c r="G43" s="57">
        <v>0</v>
      </c>
      <c r="H43" s="90">
        <f t="shared" si="1"/>
        <v>0</v>
      </c>
      <c r="L43" s="68"/>
      <c r="M43" s="1"/>
      <c r="N43" s="1"/>
    </row>
    <row r="44" spans="1:14" s="57" customFormat="1" ht="21" customHeight="1">
      <c r="A44" s="64">
        <v>17</v>
      </c>
      <c r="B44" s="11" t="s">
        <v>44</v>
      </c>
      <c r="C44" s="66">
        <v>59.1</v>
      </c>
      <c r="D44" s="49">
        <v>17.600000000000001</v>
      </c>
      <c r="E44" s="54">
        <f>D44-C44</f>
        <v>-41.5</v>
      </c>
      <c r="F44" s="68"/>
      <c r="G44" s="57">
        <v>17.600000000000001</v>
      </c>
      <c r="H44" s="90">
        <f t="shared" si="1"/>
        <v>0</v>
      </c>
      <c r="L44" s="68"/>
      <c r="M44" s="1"/>
      <c r="N44" s="1"/>
    </row>
    <row r="45" spans="1:14" s="57" customFormat="1" ht="21" customHeight="1">
      <c r="A45" s="64">
        <v>18</v>
      </c>
      <c r="B45" s="11" t="s">
        <v>45</v>
      </c>
      <c r="C45" s="66"/>
      <c r="D45" s="49"/>
      <c r="E45" s="54">
        <f>D45-C45</f>
        <v>0</v>
      </c>
      <c r="F45" s="68"/>
      <c r="G45" s="57">
        <v>0</v>
      </c>
      <c r="H45" s="90">
        <f t="shared" si="1"/>
        <v>0</v>
      </c>
      <c r="L45" s="68"/>
      <c r="M45" s="1"/>
      <c r="N45" s="1"/>
    </row>
    <row r="46" spans="1:14" s="57" customFormat="1" ht="20.25" customHeight="1">
      <c r="A46" s="64">
        <v>19</v>
      </c>
      <c r="B46" s="11" t="s">
        <v>46</v>
      </c>
      <c r="C46" s="66"/>
      <c r="D46" s="49"/>
      <c r="E46" s="54">
        <f>D46-C46</f>
        <v>0</v>
      </c>
      <c r="F46" s="68"/>
      <c r="G46" s="57">
        <v>0</v>
      </c>
      <c r="H46" s="90">
        <f t="shared" si="1"/>
        <v>0</v>
      </c>
      <c r="L46" s="68"/>
      <c r="M46" s="1"/>
      <c r="N46" s="1"/>
    </row>
    <row r="47" spans="1:14" s="57" customFormat="1" ht="21" customHeight="1">
      <c r="A47" s="64">
        <v>20</v>
      </c>
      <c r="B47" s="11" t="s">
        <v>47</v>
      </c>
      <c r="C47" s="49"/>
      <c r="D47" s="49"/>
      <c r="E47" s="54">
        <f t="shared" si="0"/>
        <v>0</v>
      </c>
      <c r="F47" s="68"/>
      <c r="G47" s="57">
        <v>0</v>
      </c>
      <c r="H47" s="90">
        <f t="shared" si="1"/>
        <v>0</v>
      </c>
      <c r="L47" s="68"/>
      <c r="M47" s="1"/>
      <c r="N47" s="1"/>
    </row>
    <row r="48" spans="1:14" s="57" customFormat="1" ht="21" customHeight="1">
      <c r="A48" s="64">
        <v>21</v>
      </c>
      <c r="B48" s="11" t="s">
        <v>48</v>
      </c>
      <c r="C48" s="49">
        <v>12</v>
      </c>
      <c r="D48" s="49">
        <v>9</v>
      </c>
      <c r="E48" s="54">
        <f t="shared" si="0"/>
        <v>-3</v>
      </c>
      <c r="F48" s="68"/>
      <c r="G48" s="57">
        <v>9</v>
      </c>
      <c r="H48" s="90">
        <f t="shared" si="1"/>
        <v>0</v>
      </c>
      <c r="L48" s="68"/>
      <c r="M48" s="1"/>
      <c r="N48" s="1"/>
    </row>
    <row r="49" spans="1:14" s="57" customFormat="1" ht="21" customHeight="1">
      <c r="A49" s="64">
        <v>22</v>
      </c>
      <c r="B49" s="11" t="s">
        <v>49</v>
      </c>
      <c r="C49" s="66">
        <v>52.5</v>
      </c>
      <c r="D49" s="49">
        <v>0</v>
      </c>
      <c r="E49" s="54">
        <f t="shared" si="0"/>
        <v>-52.5</v>
      </c>
      <c r="F49" s="68"/>
      <c r="G49" s="57">
        <v>0</v>
      </c>
      <c r="H49" s="90">
        <f t="shared" si="1"/>
        <v>0</v>
      </c>
      <c r="L49" s="68"/>
      <c r="M49" s="1"/>
      <c r="N49" s="1"/>
    </row>
    <row r="50" spans="1:14" s="57" customFormat="1" ht="21" customHeight="1">
      <c r="A50" s="64">
        <v>23</v>
      </c>
      <c r="B50" s="11" t="s">
        <v>50</v>
      </c>
      <c r="C50" s="66">
        <v>1.5</v>
      </c>
      <c r="D50" s="49">
        <v>0</v>
      </c>
      <c r="E50" s="54">
        <f>D50-C50</f>
        <v>-1.5</v>
      </c>
      <c r="F50" s="68"/>
      <c r="G50" s="57">
        <v>0</v>
      </c>
      <c r="H50" s="90">
        <f t="shared" si="1"/>
        <v>0</v>
      </c>
      <c r="L50" s="68"/>
      <c r="M50" s="1"/>
      <c r="N50" s="1"/>
    </row>
    <row r="51" spans="1:14" s="57" customFormat="1" ht="21" customHeight="1">
      <c r="A51" s="64">
        <v>24</v>
      </c>
      <c r="B51" s="11" t="s">
        <v>97</v>
      </c>
      <c r="C51" s="66"/>
      <c r="D51" s="49"/>
      <c r="E51" s="54">
        <f>D51-C51</f>
        <v>0</v>
      </c>
      <c r="F51" s="68"/>
      <c r="G51" s="57">
        <v>0</v>
      </c>
      <c r="H51" s="90">
        <f t="shared" si="1"/>
        <v>0</v>
      </c>
      <c r="L51" s="68"/>
      <c r="M51" s="1"/>
      <c r="N51" s="1"/>
    </row>
    <row r="52" spans="1:14" ht="21" customHeight="1">
      <c r="A52" s="64">
        <v>25</v>
      </c>
      <c r="B52" s="11" t="s">
        <v>51</v>
      </c>
      <c r="C52" s="66"/>
      <c r="D52" s="49"/>
      <c r="E52" s="54">
        <f>D52-C52</f>
        <v>0</v>
      </c>
      <c r="G52" s="57">
        <v>0</v>
      </c>
      <c r="H52" s="90">
        <f t="shared" si="1"/>
        <v>0</v>
      </c>
      <c r="I52" s="57"/>
      <c r="J52" s="57"/>
      <c r="K52" s="57"/>
    </row>
    <row r="53" spans="1:14" ht="21" customHeight="1">
      <c r="A53" s="64">
        <v>26</v>
      </c>
      <c r="B53" s="11" t="s">
        <v>52</v>
      </c>
      <c r="C53" s="66"/>
      <c r="D53" s="49"/>
      <c r="E53" s="54">
        <f t="shared" ref="E53:E58" si="2">D53-C53</f>
        <v>0</v>
      </c>
      <c r="G53" s="57">
        <v>0</v>
      </c>
      <c r="H53" s="90">
        <f t="shared" si="1"/>
        <v>0</v>
      </c>
      <c r="I53" s="57"/>
      <c r="J53" s="57"/>
      <c r="K53" s="57"/>
    </row>
    <row r="54" spans="1:14" ht="21" customHeight="1">
      <c r="A54" s="64">
        <v>27</v>
      </c>
      <c r="B54" s="21" t="s">
        <v>96</v>
      </c>
      <c r="C54" s="66"/>
      <c r="D54" s="49"/>
      <c r="E54" s="54">
        <f>D54-C54</f>
        <v>0</v>
      </c>
      <c r="G54" s="57">
        <v>0</v>
      </c>
      <c r="H54" s="90">
        <f t="shared" si="1"/>
        <v>0</v>
      </c>
      <c r="I54" s="57"/>
      <c r="J54" s="57"/>
      <c r="K54" s="57"/>
    </row>
    <row r="55" spans="1:14" ht="21" customHeight="1">
      <c r="A55" s="64">
        <v>28</v>
      </c>
      <c r="B55" s="11" t="s">
        <v>53</v>
      </c>
      <c r="C55" s="66">
        <v>15</v>
      </c>
      <c r="D55" s="66">
        <v>0</v>
      </c>
      <c r="E55" s="54">
        <f>D55-C55</f>
        <v>-15</v>
      </c>
      <c r="G55" s="57">
        <v>0</v>
      </c>
      <c r="H55" s="90">
        <f t="shared" si="1"/>
        <v>0</v>
      </c>
      <c r="I55" s="57"/>
      <c r="J55" s="57"/>
      <c r="K55" s="57"/>
    </row>
    <row r="56" spans="1:14" ht="21" customHeight="1">
      <c r="A56" s="64">
        <v>29</v>
      </c>
      <c r="B56" s="37"/>
      <c r="C56" s="66"/>
      <c r="D56" s="66"/>
      <c r="E56" s="56">
        <f>D56-C56</f>
        <v>0</v>
      </c>
      <c r="G56" s="57">
        <v>0</v>
      </c>
      <c r="H56" s="90">
        <f t="shared" si="1"/>
        <v>0</v>
      </c>
      <c r="I56" s="57"/>
      <c r="J56" s="57"/>
      <c r="K56" s="57"/>
    </row>
    <row r="57" spans="1:14" ht="21" customHeight="1">
      <c r="A57" s="64">
        <v>30</v>
      </c>
      <c r="B57" s="37"/>
      <c r="C57" s="66"/>
      <c r="D57" s="66"/>
      <c r="E57" s="56">
        <f>D57-C57</f>
        <v>0</v>
      </c>
      <c r="G57" s="57">
        <v>0</v>
      </c>
      <c r="H57" s="90">
        <f t="shared" si="1"/>
        <v>0</v>
      </c>
      <c r="I57" s="57"/>
      <c r="J57" s="57"/>
      <c r="K57" s="57"/>
    </row>
    <row r="58" spans="1:14" ht="21" customHeight="1">
      <c r="A58" s="64">
        <v>31</v>
      </c>
      <c r="B58" s="48" t="s">
        <v>54</v>
      </c>
      <c r="C58" s="66">
        <v>0</v>
      </c>
      <c r="D58" s="66"/>
      <c r="E58" s="54">
        <f t="shared" si="2"/>
        <v>0</v>
      </c>
      <c r="G58" s="57">
        <v>0</v>
      </c>
      <c r="H58" s="90">
        <f t="shared" si="1"/>
        <v>0</v>
      </c>
      <c r="I58" s="57"/>
      <c r="J58" s="57"/>
      <c r="K58" s="57"/>
    </row>
    <row r="59" spans="1:14" s="15" customFormat="1" ht="21" customHeight="1">
      <c r="A59" s="96">
        <v>31.1</v>
      </c>
      <c r="B59" s="50" t="s">
        <v>101</v>
      </c>
      <c r="C59" s="96">
        <f>+C17</f>
        <v>0</v>
      </c>
      <c r="D59" s="96">
        <f>+D17</f>
        <v>0</v>
      </c>
      <c r="E59" s="55">
        <f>D59-C59</f>
        <v>0</v>
      </c>
      <c r="F59" s="92"/>
      <c r="G59" s="93">
        <v>0</v>
      </c>
      <c r="H59" s="90">
        <f t="shared" si="1"/>
        <v>0</v>
      </c>
      <c r="I59" s="93"/>
      <c r="J59" s="93"/>
      <c r="K59" s="93"/>
      <c r="L59" s="92"/>
    </row>
    <row r="60" spans="1:14" s="15" customFormat="1" ht="25.5" customHeight="1">
      <c r="A60" s="64">
        <v>32</v>
      </c>
      <c r="B60" s="18" t="s">
        <v>55</v>
      </c>
      <c r="C60" s="96"/>
      <c r="D60" s="96"/>
      <c r="E60" s="55">
        <f>D60-C60</f>
        <v>0</v>
      </c>
      <c r="F60" s="92"/>
      <c r="G60" s="93">
        <v>0</v>
      </c>
      <c r="H60" s="90">
        <f t="shared" si="1"/>
        <v>0</v>
      </c>
      <c r="I60" s="93"/>
      <c r="J60" s="93"/>
      <c r="K60" s="93"/>
      <c r="L60" s="92"/>
    </row>
    <row r="61" spans="1:14" ht="23.25" customHeight="1">
      <c r="A61" s="64">
        <v>33</v>
      </c>
      <c r="B61" s="18" t="s">
        <v>56</v>
      </c>
      <c r="C61" s="66">
        <v>18</v>
      </c>
      <c r="D61" s="66">
        <v>49</v>
      </c>
      <c r="E61" s="55">
        <f>D61-C61</f>
        <v>31</v>
      </c>
      <c r="G61" s="57">
        <v>49</v>
      </c>
      <c r="H61" s="90">
        <f t="shared" si="1"/>
        <v>0</v>
      </c>
      <c r="I61" s="57"/>
      <c r="J61" s="57"/>
      <c r="K61" s="57"/>
    </row>
    <row r="62" spans="1:14" ht="21" customHeight="1">
      <c r="A62" s="64">
        <v>34</v>
      </c>
      <c r="B62" s="11" t="s">
        <v>57</v>
      </c>
      <c r="C62" s="66"/>
      <c r="D62" s="66"/>
      <c r="E62" s="54">
        <f>D62-C62</f>
        <v>0</v>
      </c>
      <c r="G62" s="57"/>
      <c r="H62" s="90">
        <f t="shared" si="1"/>
        <v>0</v>
      </c>
      <c r="I62" s="57"/>
      <c r="J62" s="57"/>
      <c r="K62" s="57"/>
    </row>
    <row r="63" spans="1:14" ht="21" customHeight="1">
      <c r="A63" s="64">
        <v>35</v>
      </c>
      <c r="B63" s="11" t="s">
        <v>58</v>
      </c>
      <c r="C63" s="66">
        <v>526.29999999999995</v>
      </c>
      <c r="D63" s="66">
        <v>24</v>
      </c>
      <c r="E63" s="54">
        <f>D63-C63</f>
        <v>-502.29999999999995</v>
      </c>
      <c r="G63" s="48">
        <v>24</v>
      </c>
      <c r="H63" s="90">
        <f t="shared" si="1"/>
        <v>0</v>
      </c>
      <c r="I63" s="57"/>
      <c r="J63" s="57"/>
      <c r="K63" s="57"/>
    </row>
    <row r="64" spans="1:14" s="20" customFormat="1" ht="24.75" customHeight="1">
      <c r="A64" s="8" t="s">
        <v>59</v>
      </c>
      <c r="B64" s="19" t="s">
        <v>60</v>
      </c>
      <c r="C64" s="10">
        <f>C7-C22</f>
        <v>0</v>
      </c>
      <c r="D64" s="51">
        <f>D7-D22</f>
        <v>-3110.8999999999978</v>
      </c>
      <c r="E64" s="53">
        <f t="shared" si="0"/>
        <v>-3110.8999999999978</v>
      </c>
      <c r="F64" s="97"/>
      <c r="G64" s="97"/>
      <c r="H64" s="97"/>
      <c r="I64" s="97"/>
      <c r="J64" s="97"/>
      <c r="K64" s="97"/>
      <c r="L64" s="97"/>
    </row>
    <row r="65" spans="1:14">
      <c r="B65" s="21"/>
      <c r="C65" s="21"/>
      <c r="D65" s="21"/>
      <c r="E65" s="21"/>
    </row>
    <row r="66" spans="1:14">
      <c r="B66" s="47" t="s">
        <v>91</v>
      </c>
      <c r="C66" s="21"/>
      <c r="D66" s="21"/>
      <c r="E66" s="21"/>
    </row>
    <row r="67" spans="1:14" ht="18" customHeight="1">
      <c r="B67" s="21"/>
      <c r="C67" s="21"/>
      <c r="D67" s="21"/>
      <c r="E67" s="21"/>
    </row>
    <row r="68" spans="1:14" ht="18" hidden="1" customHeight="1">
      <c r="B68" s="21"/>
      <c r="C68" s="21"/>
      <c r="D68" s="21"/>
      <c r="E68" s="21"/>
      <c r="G68" s="98"/>
    </row>
    <row r="69" spans="1:14" ht="18" hidden="1" customHeight="1">
      <c r="B69" s="21"/>
      <c r="C69" s="21"/>
      <c r="D69" s="21"/>
      <c r="E69" s="21"/>
    </row>
    <row r="70" spans="1:14" ht="18" hidden="1" customHeight="1">
      <c r="B70" s="21"/>
      <c r="C70" s="21"/>
      <c r="D70" s="21"/>
      <c r="E70" s="21"/>
    </row>
    <row r="71" spans="1:14" ht="17.25" hidden="1">
      <c r="B71" s="99" t="s">
        <v>2</v>
      </c>
      <c r="C71" s="23"/>
      <c r="D71" s="101" t="e">
        <f>+#REF!</f>
        <v>#REF!</v>
      </c>
      <c r="E71" s="101"/>
    </row>
    <row r="72" spans="1:14" ht="9.75" hidden="1" customHeight="1">
      <c r="B72" s="24"/>
      <c r="C72" s="21"/>
      <c r="D72" s="102" t="s">
        <v>61</v>
      </c>
      <c r="E72" s="102"/>
    </row>
    <row r="73" spans="1:14" s="57" customFormat="1" ht="6" hidden="1" customHeight="1">
      <c r="A73" s="3"/>
      <c r="B73" s="24"/>
      <c r="C73" s="21"/>
      <c r="D73" s="25"/>
      <c r="E73" s="25"/>
      <c r="F73" s="68"/>
      <c r="G73" s="68"/>
      <c r="H73" s="68"/>
      <c r="I73" s="68"/>
      <c r="J73" s="68"/>
      <c r="K73" s="68"/>
      <c r="L73" s="68"/>
      <c r="M73" s="1"/>
      <c r="N73" s="1"/>
    </row>
    <row r="74" spans="1:14" s="57" customFormat="1" ht="21" hidden="1" customHeight="1">
      <c r="A74" s="3"/>
      <c r="B74" s="22" t="s">
        <v>3</v>
      </c>
      <c r="C74" s="23"/>
      <c r="D74" s="101" t="e">
        <f>+#REF!</f>
        <v>#REF!</v>
      </c>
      <c r="E74" s="101"/>
      <c r="F74" s="68"/>
      <c r="G74" s="68"/>
      <c r="H74" s="68"/>
      <c r="I74" s="68"/>
      <c r="J74" s="68"/>
      <c r="K74" s="68"/>
      <c r="L74" s="68"/>
      <c r="M74" s="1"/>
      <c r="N74" s="1"/>
    </row>
    <row r="75" spans="1:14" s="57" customFormat="1" ht="11.25" hidden="1" customHeight="1">
      <c r="A75" s="3"/>
      <c r="B75" s="21"/>
      <c r="C75" s="21"/>
      <c r="D75" s="102" t="s">
        <v>61</v>
      </c>
      <c r="E75" s="102"/>
      <c r="F75" s="68"/>
      <c r="G75" s="68"/>
      <c r="H75" s="68"/>
      <c r="I75" s="68"/>
      <c r="J75" s="68"/>
      <c r="K75" s="68"/>
      <c r="L75" s="68"/>
      <c r="M75" s="1"/>
      <c r="N75" s="1"/>
    </row>
    <row r="76" spans="1:14" s="57" customFormat="1" hidden="1">
      <c r="A76" s="3"/>
      <c r="B76" s="4" t="s">
        <v>1</v>
      </c>
      <c r="C76" s="21"/>
      <c r="D76" s="21"/>
      <c r="E76" s="21"/>
      <c r="F76" s="68"/>
      <c r="G76" s="68"/>
      <c r="H76" s="68"/>
      <c r="I76" s="68"/>
      <c r="J76" s="68"/>
      <c r="K76" s="68"/>
      <c r="L76" s="68"/>
      <c r="M76" s="1"/>
      <c r="N76" s="1"/>
    </row>
    <row r="77" spans="1:14" s="57" customFormat="1" hidden="1">
      <c r="A77" s="3"/>
      <c r="B77" s="21"/>
      <c r="C77" s="21"/>
      <c r="D77" s="21"/>
      <c r="E77" s="21"/>
      <c r="F77" s="68"/>
      <c r="G77" s="68"/>
      <c r="H77" s="68"/>
      <c r="I77" s="68"/>
      <c r="J77" s="68"/>
      <c r="K77" s="68"/>
      <c r="L77" s="68"/>
      <c r="M77" s="1"/>
      <c r="N77" s="1"/>
    </row>
    <row r="78" spans="1:14" s="57" customFormat="1">
      <c r="A78" s="3"/>
      <c r="B78" s="21"/>
      <c r="C78" s="21"/>
      <c r="D78" s="21"/>
      <c r="E78" s="21"/>
      <c r="F78" s="68"/>
      <c r="G78" s="68"/>
      <c r="H78" s="68"/>
      <c r="I78" s="68"/>
      <c r="J78" s="68"/>
      <c r="K78" s="68"/>
      <c r="L78" s="68"/>
      <c r="M78" s="1"/>
      <c r="N78" s="1"/>
    </row>
    <row r="79" spans="1:14" s="57" customFormat="1">
      <c r="A79" s="3"/>
      <c r="B79" s="21"/>
      <c r="C79" s="21"/>
      <c r="D79" s="21"/>
      <c r="E79" s="21"/>
      <c r="F79" s="68"/>
      <c r="G79" s="68"/>
      <c r="H79" s="68"/>
      <c r="I79" s="68"/>
      <c r="J79" s="68"/>
      <c r="K79" s="68"/>
      <c r="L79" s="68"/>
      <c r="M79" s="1"/>
      <c r="N79" s="1"/>
    </row>
    <row r="80" spans="1:14" s="57" customFormat="1">
      <c r="A80" s="3"/>
      <c r="B80" s="21"/>
      <c r="C80" s="21"/>
      <c r="D80" s="21"/>
      <c r="E80" s="21"/>
      <c r="F80" s="68"/>
      <c r="G80" s="68"/>
      <c r="H80" s="68"/>
      <c r="I80" s="68"/>
      <c r="J80" s="68"/>
      <c r="K80" s="68"/>
      <c r="L80" s="68"/>
      <c r="M80" s="1"/>
      <c r="N80" s="1"/>
    </row>
    <row r="81" spans="1:14" s="57" customFormat="1">
      <c r="A81" s="3"/>
      <c r="B81" s="21"/>
      <c r="C81" s="21"/>
      <c r="D81" s="21"/>
      <c r="E81" s="21"/>
      <c r="F81" s="68"/>
      <c r="G81" s="68"/>
      <c r="H81" s="68"/>
      <c r="I81" s="68"/>
      <c r="J81" s="68"/>
      <c r="K81" s="68"/>
      <c r="L81" s="68"/>
      <c r="M81" s="1"/>
      <c r="N81" s="1"/>
    </row>
    <row r="82" spans="1:14" s="57" customFormat="1">
      <c r="A82" s="3"/>
      <c r="B82" s="21"/>
      <c r="C82" s="21"/>
      <c r="D82" s="21"/>
      <c r="E82" s="21"/>
      <c r="F82" s="68"/>
      <c r="G82" s="68"/>
      <c r="H82" s="68"/>
      <c r="I82" s="68"/>
      <c r="J82" s="68"/>
      <c r="K82" s="68"/>
      <c r="L82" s="68"/>
      <c r="M82" s="1"/>
      <c r="N82" s="1"/>
    </row>
    <row r="83" spans="1:14" s="57" customFormat="1">
      <c r="A83" s="3"/>
      <c r="B83" s="21"/>
      <c r="C83" s="21"/>
      <c r="D83" s="21"/>
      <c r="E83" s="21"/>
      <c r="F83" s="68"/>
      <c r="G83" s="68"/>
      <c r="H83" s="68"/>
      <c r="I83" s="68"/>
      <c r="J83" s="68"/>
      <c r="K83" s="68"/>
      <c r="L83" s="68"/>
      <c r="M83" s="1"/>
      <c r="N83" s="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H14:I15"/>
    <mergeCell ref="D74:E74"/>
    <mergeCell ref="D75:E75"/>
    <mergeCell ref="A4:E4"/>
    <mergeCell ref="A1:E1"/>
    <mergeCell ref="A3:E3"/>
    <mergeCell ref="D71:E71"/>
    <mergeCell ref="D72:E72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D71:E7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view="pageBreakPreview" topLeftCell="A70" workbookViewId="0">
      <selection activeCell="A70" sqref="A1:XFD1048576"/>
    </sheetView>
  </sheetViews>
  <sheetFormatPr defaultRowHeight="13.5"/>
  <cols>
    <col min="1" max="1" width="4.85546875" style="1" customWidth="1"/>
    <col min="2" max="2" width="52.42578125" style="1" customWidth="1"/>
    <col min="3" max="3" width="17.7109375" style="1" customWidth="1"/>
    <col min="4" max="4" width="18" style="1" customWidth="1"/>
    <col min="5" max="5" width="14.42578125" style="1" customWidth="1"/>
    <col min="6" max="7" width="0" style="57" hidden="1" customWidth="1"/>
    <col min="8" max="8" width="11.28515625" style="57" hidden="1" customWidth="1"/>
    <col min="9" max="9" width="10.28515625" style="57" hidden="1" customWidth="1"/>
    <col min="10" max="10" width="0" style="57" hidden="1" customWidth="1"/>
    <col min="11" max="15" width="9.140625" style="57"/>
    <col min="16" max="16384" width="9.140625" style="1"/>
  </cols>
  <sheetData>
    <row r="1" spans="1:15" ht="20.25" customHeight="1">
      <c r="A1" s="104" t="s">
        <v>62</v>
      </c>
      <c r="B1" s="104"/>
      <c r="C1" s="104"/>
      <c r="D1" s="104"/>
      <c r="E1" s="104"/>
    </row>
    <row r="2" spans="1:15" s="2" customFormat="1" ht="19.5" customHeight="1">
      <c r="A2" s="106" t="str">
        <f>+'Ekamutneri hamematakan'!A2:E2</f>
        <v>«Երևանի հ.45 մանկապարտեզ» ՀՈԱԿ-ի</v>
      </c>
      <c r="B2" s="106"/>
      <c r="C2" s="106"/>
      <c r="D2" s="106"/>
      <c r="E2" s="106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49.5" customHeight="1">
      <c r="A3" s="105" t="s">
        <v>95</v>
      </c>
      <c r="B3" s="105"/>
      <c r="C3" s="105"/>
      <c r="D3" s="105"/>
      <c r="E3" s="105"/>
      <c r="F3" s="59"/>
      <c r="G3" s="59"/>
      <c r="H3" s="59"/>
      <c r="I3" s="59"/>
      <c r="J3" s="59"/>
      <c r="K3" s="59"/>
      <c r="N3" s="1"/>
      <c r="O3" s="1"/>
    </row>
    <row r="4" spans="1:15" s="61" customFormat="1" ht="22.5" customHeight="1">
      <c r="A4" s="103" t="str">
        <f>+'Ekamutneri hamematakan'!A4:E4</f>
        <v>01.01.2018թ.-30.06.2018թ.</v>
      </c>
      <c r="B4" s="103"/>
      <c r="C4" s="103"/>
      <c r="D4" s="103"/>
      <c r="E4" s="103"/>
      <c r="F4" s="60"/>
      <c r="G4" s="60"/>
      <c r="H4" s="60"/>
      <c r="I4" s="60"/>
      <c r="J4" s="60"/>
      <c r="K4" s="60"/>
      <c r="L4" s="60"/>
      <c r="M4" s="60"/>
    </row>
    <row r="5" spans="1:15" s="2" customFormat="1" ht="17.25" customHeight="1">
      <c r="A5" s="26"/>
      <c r="B5" s="26"/>
      <c r="E5" s="27" t="s">
        <v>63</v>
      </c>
      <c r="F5" s="58"/>
      <c r="G5" s="58"/>
      <c r="H5" s="58"/>
      <c r="I5" s="58"/>
      <c r="J5" s="58"/>
      <c r="K5" s="58"/>
      <c r="L5" s="58"/>
      <c r="M5" s="58"/>
    </row>
    <row r="6" spans="1:15" s="2" customFormat="1" ht="63" customHeight="1">
      <c r="A6" s="5" t="s">
        <v>0</v>
      </c>
      <c r="B6" s="6" t="s">
        <v>8</v>
      </c>
      <c r="C6" s="62" t="s">
        <v>94</v>
      </c>
      <c r="D6" s="62" t="s">
        <v>93</v>
      </c>
      <c r="E6" s="7" t="s">
        <v>9</v>
      </c>
      <c r="F6" s="58"/>
      <c r="G6" s="58"/>
      <c r="H6" s="58"/>
      <c r="I6" s="58"/>
      <c r="J6" s="58"/>
      <c r="K6" s="58"/>
      <c r="L6" s="58"/>
      <c r="M6" s="58"/>
    </row>
    <row r="7" spans="1:15" s="2" customFormat="1" ht="41.25" customHeight="1">
      <c r="A7" s="28" t="s">
        <v>10</v>
      </c>
      <c r="B7" s="29" t="s">
        <v>64</v>
      </c>
      <c r="C7" s="63">
        <v>106.1</v>
      </c>
      <c r="D7" s="63">
        <v>106.1</v>
      </c>
      <c r="E7" s="30">
        <f>D7-C7</f>
        <v>0</v>
      </c>
      <c r="F7" s="58"/>
      <c r="G7" s="58"/>
      <c r="H7" s="58"/>
      <c r="I7" s="58"/>
      <c r="J7" s="58"/>
      <c r="K7" s="58"/>
      <c r="L7" s="58"/>
      <c r="M7" s="58"/>
      <c r="N7" s="58"/>
      <c r="O7" s="58"/>
    </row>
    <row r="8" spans="1:15" s="2" customFormat="1" ht="34.5">
      <c r="A8" s="28" t="s">
        <v>21</v>
      </c>
      <c r="B8" s="29" t="s">
        <v>65</v>
      </c>
      <c r="C8" s="30">
        <f>SUM(C9:C20)</f>
        <v>25531.200000000001</v>
      </c>
      <c r="D8" s="30">
        <f>SUM(D9:D20)</f>
        <v>23656.300000000003</v>
      </c>
      <c r="E8" s="30">
        <f>D8-C8</f>
        <v>-1874.8999999999978</v>
      </c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5" s="2" customFormat="1" ht="17.25" customHeight="1">
      <c r="A9" s="64">
        <v>1</v>
      </c>
      <c r="B9" s="12" t="s">
        <v>12</v>
      </c>
      <c r="C9" s="65">
        <v>24529.5</v>
      </c>
      <c r="D9" s="65">
        <v>22577.5</v>
      </c>
      <c r="E9" s="31">
        <f>D9-C9</f>
        <v>-1952</v>
      </c>
      <c r="F9" s="58"/>
      <c r="G9" s="58"/>
      <c r="H9" s="58"/>
      <c r="I9" s="58"/>
      <c r="J9" s="58"/>
      <c r="K9" s="58"/>
      <c r="L9" s="58"/>
      <c r="M9" s="58"/>
      <c r="N9" s="58"/>
      <c r="O9" s="58"/>
    </row>
    <row r="10" spans="1:15" s="2" customFormat="1" ht="17.25" customHeight="1">
      <c r="A10" s="64">
        <v>2</v>
      </c>
      <c r="B10" s="12" t="s">
        <v>13</v>
      </c>
      <c r="C10" s="65">
        <v>0</v>
      </c>
      <c r="D10" s="65">
        <v>0</v>
      </c>
      <c r="E10" s="31">
        <f>D10-C10</f>
        <v>0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</row>
    <row r="11" spans="1:15" s="2" customFormat="1" ht="17.25" customHeight="1">
      <c r="A11" s="64">
        <v>3</v>
      </c>
      <c r="B11" s="11" t="s">
        <v>14</v>
      </c>
      <c r="C11" s="65">
        <v>1000</v>
      </c>
      <c r="D11" s="66">
        <v>1075.9000000000001</v>
      </c>
      <c r="E11" s="31">
        <f>D11-C11</f>
        <v>75.900000000000091</v>
      </c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s="2" customFormat="1" ht="17.25" customHeight="1">
      <c r="A12" s="64">
        <v>4</v>
      </c>
      <c r="B12" s="37" t="s">
        <v>15</v>
      </c>
      <c r="C12" s="65"/>
      <c r="D12" s="49"/>
      <c r="E12" s="31">
        <f t="shared" ref="E12:E75" si="0">D12-C12</f>
        <v>0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s="2" customFormat="1" ht="17.25" customHeight="1">
      <c r="A13" s="64">
        <v>5</v>
      </c>
      <c r="B13" s="48" t="s">
        <v>16</v>
      </c>
      <c r="C13" s="65"/>
      <c r="D13" s="49"/>
      <c r="E13" s="31">
        <f t="shared" si="0"/>
        <v>0</v>
      </c>
      <c r="F13" s="58"/>
      <c r="G13" s="58"/>
      <c r="H13" s="58"/>
      <c r="I13" s="58"/>
      <c r="J13" s="58"/>
      <c r="K13" s="58"/>
      <c r="L13" s="58"/>
      <c r="M13" s="58"/>
      <c r="N13" s="58"/>
      <c r="O13" s="58"/>
    </row>
    <row r="14" spans="1:15" s="2" customFormat="1" ht="17.25" customHeight="1">
      <c r="A14" s="64">
        <v>6</v>
      </c>
      <c r="B14" s="12" t="s">
        <v>17</v>
      </c>
      <c r="C14" s="65">
        <v>0</v>
      </c>
      <c r="D14" s="49">
        <v>0</v>
      </c>
      <c r="E14" s="31">
        <f t="shared" si="0"/>
        <v>0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5" s="2" customFormat="1" ht="17.25" customHeight="1">
      <c r="A15" s="64">
        <v>7</v>
      </c>
      <c r="B15" s="12" t="s">
        <v>18</v>
      </c>
      <c r="C15" s="65"/>
      <c r="D15" s="65"/>
      <c r="E15" s="31">
        <f t="shared" si="0"/>
        <v>0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</row>
    <row r="16" spans="1:15" s="2" customFormat="1" ht="17.25" customHeight="1">
      <c r="A16" s="64">
        <v>8</v>
      </c>
      <c r="B16" s="12" t="s">
        <v>19</v>
      </c>
      <c r="C16" s="65"/>
      <c r="D16" s="65"/>
      <c r="E16" s="31">
        <f t="shared" si="0"/>
        <v>0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</row>
    <row r="17" spans="1:15" s="2" customFormat="1" ht="17.25" customHeight="1">
      <c r="A17" s="64">
        <v>9</v>
      </c>
      <c r="B17" s="12" t="s">
        <v>66</v>
      </c>
      <c r="C17" s="65"/>
      <c r="D17" s="65"/>
      <c r="E17" s="31">
        <f t="shared" si="0"/>
        <v>0</v>
      </c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spans="1:15" s="2" customFormat="1" ht="17.25" customHeight="1">
      <c r="A18" s="64">
        <v>10</v>
      </c>
      <c r="B18" s="12" t="s">
        <v>20</v>
      </c>
      <c r="C18" s="65">
        <v>1.7</v>
      </c>
      <c r="D18" s="65">
        <v>2.9</v>
      </c>
      <c r="E18" s="31">
        <f t="shared" si="0"/>
        <v>1.2</v>
      </c>
      <c r="F18" s="58"/>
      <c r="G18" s="58"/>
      <c r="H18" s="58"/>
      <c r="I18" s="58"/>
      <c r="J18" s="58"/>
      <c r="K18" s="58"/>
      <c r="L18" s="58"/>
      <c r="M18" s="58"/>
      <c r="N18" s="58"/>
      <c r="O18" s="58"/>
    </row>
    <row r="19" spans="1:15" s="2" customFormat="1" ht="17.25" customHeight="1">
      <c r="A19" s="64">
        <v>11</v>
      </c>
      <c r="B19" s="12" t="s">
        <v>103</v>
      </c>
      <c r="C19" s="65"/>
      <c r="D19" s="65"/>
      <c r="E19" s="65">
        <f>D19-C19</f>
        <v>0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s="2" customFormat="1" ht="17.25" customHeight="1">
      <c r="A20" s="64">
        <v>12</v>
      </c>
      <c r="B20" s="67" t="s">
        <v>104</v>
      </c>
      <c r="C20" s="65"/>
      <c r="D20" s="65"/>
      <c r="E20" s="65">
        <f t="shared" si="0"/>
        <v>0</v>
      </c>
      <c r="F20" s="68" t="s">
        <v>102</v>
      </c>
      <c r="G20" s="58"/>
      <c r="H20" s="58"/>
      <c r="I20" s="58"/>
      <c r="J20" s="58"/>
      <c r="K20" s="58"/>
      <c r="L20" s="58"/>
      <c r="M20" s="58"/>
      <c r="N20" s="58"/>
      <c r="O20" s="58"/>
    </row>
    <row r="21" spans="1:15" s="2" customFormat="1" ht="43.5" customHeight="1">
      <c r="A21" s="28" t="s">
        <v>59</v>
      </c>
      <c r="B21" s="29" t="s">
        <v>67</v>
      </c>
      <c r="C21" s="30">
        <f>C22+C65+C77</f>
        <v>25532.799999999999</v>
      </c>
      <c r="D21" s="30">
        <f>D22+D65+D77</f>
        <v>22543.299999999996</v>
      </c>
      <c r="E21" s="30">
        <f t="shared" si="0"/>
        <v>-2989.5000000000036</v>
      </c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pans="1:15" s="2" customFormat="1" ht="18" customHeight="1">
      <c r="A22" s="28" t="s">
        <v>68</v>
      </c>
      <c r="B22" s="29" t="s">
        <v>69</v>
      </c>
      <c r="C22" s="30">
        <f>SUM(C23,C26:C32,C36:C58,C62:C64)</f>
        <v>25532.799999999999</v>
      </c>
      <c r="D22" s="30">
        <f>SUM(D23,D26:D32,D36:D58,D62:D64)</f>
        <v>22531.299999999996</v>
      </c>
      <c r="E22" s="30">
        <f t="shared" si="0"/>
        <v>-3001.5000000000036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pans="1:15" s="2" customFormat="1" ht="18" customHeight="1">
      <c r="A23" s="64">
        <v>1</v>
      </c>
      <c r="B23" s="48" t="s">
        <v>23</v>
      </c>
      <c r="C23" s="65">
        <v>14562.4</v>
      </c>
      <c r="D23" s="65">
        <v>15005.8</v>
      </c>
      <c r="E23" s="31">
        <f t="shared" si="0"/>
        <v>443.39999999999964</v>
      </c>
      <c r="F23" s="69">
        <v>-3.4</v>
      </c>
      <c r="G23" s="58">
        <v>2961.2</v>
      </c>
      <c r="H23" s="69">
        <f>+D23-F23+G23</f>
        <v>17970.399999999998</v>
      </c>
      <c r="I23" s="58"/>
      <c r="J23" s="58"/>
      <c r="K23" s="58"/>
      <c r="L23" s="58"/>
      <c r="M23" s="58"/>
      <c r="N23" s="58"/>
      <c r="O23" s="58"/>
    </row>
    <row r="24" spans="1:15" s="2" customFormat="1" ht="18" customHeight="1">
      <c r="A24" s="70">
        <v>1.1000000000000001</v>
      </c>
      <c r="B24" s="14" t="s">
        <v>24</v>
      </c>
      <c r="C24" s="65">
        <v>400</v>
      </c>
      <c r="D24" s="65">
        <v>480</v>
      </c>
      <c r="E24" s="31">
        <f t="shared" si="0"/>
        <v>80</v>
      </c>
      <c r="F24" s="69"/>
      <c r="G24" s="58"/>
      <c r="H24" s="69">
        <f t="shared" ref="H24:H80" si="1">+D24-F24+G24</f>
        <v>480</v>
      </c>
      <c r="I24" s="58"/>
      <c r="J24" s="58"/>
      <c r="K24" s="58"/>
      <c r="L24" s="58"/>
      <c r="M24" s="58"/>
      <c r="N24" s="58"/>
      <c r="O24" s="58"/>
    </row>
    <row r="25" spans="1:15" s="2" customFormat="1" ht="18" customHeight="1">
      <c r="A25" s="70">
        <v>1.2</v>
      </c>
      <c r="B25" s="14" t="s">
        <v>25</v>
      </c>
      <c r="C25" s="71"/>
      <c r="D25" s="65">
        <v>0</v>
      </c>
      <c r="E25" s="31">
        <f t="shared" si="0"/>
        <v>0</v>
      </c>
      <c r="F25" s="69"/>
      <c r="G25" s="58"/>
      <c r="H25" s="69">
        <f t="shared" si="1"/>
        <v>0</v>
      </c>
      <c r="I25" s="58"/>
      <c r="J25" s="58"/>
      <c r="K25" s="58"/>
      <c r="L25" s="58"/>
      <c r="M25" s="58"/>
      <c r="N25" s="58"/>
      <c r="O25" s="58"/>
    </row>
    <row r="26" spans="1:15" s="2" customFormat="1" ht="18" customHeight="1">
      <c r="A26" s="64">
        <v>2</v>
      </c>
      <c r="B26" s="11" t="s">
        <v>26</v>
      </c>
      <c r="C26" s="65">
        <v>7508.2</v>
      </c>
      <c r="D26" s="65">
        <v>5980.4</v>
      </c>
      <c r="E26" s="31">
        <f t="shared" si="0"/>
        <v>-1527.8000000000002</v>
      </c>
      <c r="F26" s="69"/>
      <c r="G26" s="69">
        <v>1307.9000000000001</v>
      </c>
      <c r="H26" s="69">
        <f>+D26-F26+G26</f>
        <v>7288.2999999999993</v>
      </c>
      <c r="I26" s="58"/>
      <c r="J26" s="58"/>
      <c r="K26" s="58"/>
      <c r="L26" s="58"/>
      <c r="M26" s="58"/>
      <c r="N26" s="58"/>
      <c r="O26" s="58"/>
    </row>
    <row r="27" spans="1:15" s="2" customFormat="1" ht="18" customHeight="1">
      <c r="A27" s="64">
        <v>3</v>
      </c>
      <c r="B27" s="11" t="s">
        <v>27</v>
      </c>
      <c r="C27" s="65">
        <v>1637.7</v>
      </c>
      <c r="D27" s="65">
        <v>519.4</v>
      </c>
      <c r="E27" s="31">
        <f t="shared" si="0"/>
        <v>-1118.3000000000002</v>
      </c>
      <c r="F27" s="69">
        <v>-77.2</v>
      </c>
      <c r="G27" s="69"/>
      <c r="H27" s="69">
        <f t="shared" si="1"/>
        <v>596.6</v>
      </c>
      <c r="I27" s="58"/>
      <c r="J27" s="58"/>
      <c r="K27" s="58"/>
      <c r="L27" s="58"/>
      <c r="M27" s="58"/>
      <c r="N27" s="58"/>
      <c r="O27" s="58"/>
    </row>
    <row r="28" spans="1:15" s="2" customFormat="1" ht="18" customHeight="1">
      <c r="A28" s="64">
        <v>4</v>
      </c>
      <c r="B28" s="11" t="s">
        <v>28</v>
      </c>
      <c r="C28" s="65">
        <v>498.4</v>
      </c>
      <c r="D28" s="65">
        <v>393.6</v>
      </c>
      <c r="E28" s="31">
        <f t="shared" si="0"/>
        <v>-104.79999999999995</v>
      </c>
      <c r="F28" s="69">
        <v>-18.3</v>
      </c>
      <c r="G28" s="58"/>
      <c r="H28" s="69">
        <f t="shared" si="1"/>
        <v>411.90000000000003</v>
      </c>
      <c r="I28" s="58"/>
      <c r="J28" s="58"/>
      <c r="K28" s="58"/>
      <c r="L28" s="58"/>
      <c r="M28" s="58"/>
      <c r="N28" s="58"/>
      <c r="O28" s="58"/>
    </row>
    <row r="29" spans="1:15" s="2" customFormat="1" ht="18" customHeight="1">
      <c r="A29" s="64">
        <v>5</v>
      </c>
      <c r="B29" s="11" t="s">
        <v>29</v>
      </c>
      <c r="C29" s="65">
        <v>70.099999999999994</v>
      </c>
      <c r="D29" s="65">
        <v>99</v>
      </c>
      <c r="E29" s="31">
        <f t="shared" si="0"/>
        <v>28.900000000000006</v>
      </c>
      <c r="F29" s="69">
        <v>-0.2</v>
      </c>
      <c r="G29" s="58"/>
      <c r="H29" s="69">
        <f t="shared" si="1"/>
        <v>99.2</v>
      </c>
      <c r="I29" s="58"/>
      <c r="J29" s="58"/>
      <c r="K29" s="58"/>
      <c r="L29" s="58"/>
      <c r="M29" s="58"/>
      <c r="N29" s="58"/>
      <c r="O29" s="58"/>
    </row>
    <row r="30" spans="1:15" s="2" customFormat="1" ht="16.5" customHeight="1">
      <c r="A30" s="64">
        <v>6</v>
      </c>
      <c r="B30" s="11" t="s">
        <v>30</v>
      </c>
      <c r="C30" s="65">
        <v>42.3</v>
      </c>
      <c r="D30" s="65">
        <v>84.5</v>
      </c>
      <c r="E30" s="31">
        <f t="shared" si="0"/>
        <v>42.2</v>
      </c>
      <c r="F30" s="69"/>
      <c r="G30" s="69">
        <v>-42.2</v>
      </c>
      <c r="H30" s="69">
        <f t="shared" si="1"/>
        <v>42.3</v>
      </c>
      <c r="I30" s="58"/>
      <c r="J30" s="58"/>
      <c r="K30" s="58"/>
      <c r="L30" s="58"/>
      <c r="M30" s="58"/>
      <c r="N30" s="58"/>
      <c r="O30" s="58"/>
    </row>
    <row r="31" spans="1:15" s="2" customFormat="1" ht="17.25">
      <c r="A31" s="64">
        <v>7</v>
      </c>
      <c r="B31" s="11" t="s">
        <v>31</v>
      </c>
      <c r="C31" s="65">
        <v>30</v>
      </c>
      <c r="D31" s="65">
        <v>30</v>
      </c>
      <c r="E31" s="31">
        <f t="shared" si="0"/>
        <v>0</v>
      </c>
      <c r="F31" s="69"/>
      <c r="G31" s="58"/>
      <c r="H31" s="69">
        <f t="shared" si="1"/>
        <v>30</v>
      </c>
      <c r="I31" s="58"/>
      <c r="J31" s="58"/>
      <c r="K31" s="58"/>
      <c r="L31" s="58"/>
      <c r="M31" s="58"/>
      <c r="N31" s="58"/>
      <c r="O31" s="58"/>
    </row>
    <row r="32" spans="1:15" s="2" customFormat="1" ht="17.25">
      <c r="A32" s="64">
        <v>8</v>
      </c>
      <c r="B32" s="11" t="s">
        <v>32</v>
      </c>
      <c r="C32" s="31">
        <f>SUM(C33:C35)</f>
        <v>73</v>
      </c>
      <c r="D32" s="65">
        <f>SUM(D33:D35)</f>
        <v>59.3</v>
      </c>
      <c r="E32" s="31">
        <f t="shared" si="0"/>
        <v>-13.700000000000003</v>
      </c>
      <c r="F32" s="69"/>
      <c r="G32" s="58">
        <v>12.4</v>
      </c>
      <c r="H32" s="69">
        <f t="shared" si="1"/>
        <v>71.7</v>
      </c>
      <c r="I32" s="58"/>
      <c r="J32" s="58"/>
      <c r="K32" s="58"/>
      <c r="L32" s="58"/>
      <c r="M32" s="58"/>
      <c r="N32" s="58"/>
      <c r="O32" s="58"/>
    </row>
    <row r="33" spans="1:15" s="33" customFormat="1" ht="17.25">
      <c r="A33" s="70">
        <v>8.1</v>
      </c>
      <c r="B33" s="14" t="s">
        <v>33</v>
      </c>
      <c r="C33" s="71">
        <v>28.8</v>
      </c>
      <c r="D33" s="65">
        <v>24</v>
      </c>
      <c r="E33" s="32">
        <f t="shared" si="0"/>
        <v>-4.8000000000000007</v>
      </c>
      <c r="F33" s="72"/>
      <c r="G33" s="72"/>
      <c r="H33" s="69">
        <f t="shared" si="1"/>
        <v>24</v>
      </c>
      <c r="I33" s="72"/>
      <c r="J33" s="72"/>
      <c r="K33" s="72"/>
      <c r="L33" s="72"/>
      <c r="M33" s="72"/>
      <c r="N33" s="72"/>
      <c r="O33" s="72"/>
    </row>
    <row r="34" spans="1:15" s="2" customFormat="1" ht="17.25">
      <c r="A34" s="70">
        <v>8.1999999999999993</v>
      </c>
      <c r="B34" s="14" t="s">
        <v>34</v>
      </c>
      <c r="C34" s="71">
        <v>14.2</v>
      </c>
      <c r="D34" s="65">
        <v>16.100000000000001</v>
      </c>
      <c r="E34" s="32">
        <f t="shared" si="0"/>
        <v>1.9000000000000021</v>
      </c>
      <c r="F34" s="58"/>
      <c r="G34" s="58"/>
      <c r="H34" s="69">
        <f t="shared" si="1"/>
        <v>16.100000000000001</v>
      </c>
      <c r="I34" s="58"/>
      <c r="J34" s="58"/>
      <c r="K34" s="58"/>
      <c r="L34" s="58"/>
      <c r="M34" s="58"/>
      <c r="N34" s="58"/>
      <c r="O34" s="58"/>
    </row>
    <row r="35" spans="1:15" s="2" customFormat="1" ht="18" customHeight="1">
      <c r="A35" s="70">
        <v>8.3000000000000007</v>
      </c>
      <c r="B35" s="14" t="s">
        <v>35</v>
      </c>
      <c r="C35" s="71">
        <v>30</v>
      </c>
      <c r="D35" s="65">
        <v>19.2</v>
      </c>
      <c r="E35" s="32">
        <f t="shared" si="0"/>
        <v>-10.8</v>
      </c>
      <c r="F35" s="58"/>
      <c r="G35" s="58"/>
      <c r="H35" s="69">
        <f t="shared" si="1"/>
        <v>19.2</v>
      </c>
      <c r="I35" s="58"/>
      <c r="J35" s="58"/>
      <c r="K35" s="58"/>
      <c r="L35" s="58"/>
      <c r="M35" s="58"/>
      <c r="N35" s="58"/>
      <c r="O35" s="58"/>
    </row>
    <row r="36" spans="1:15" s="2" customFormat="1" ht="18" customHeight="1">
      <c r="A36" s="64">
        <v>9</v>
      </c>
      <c r="B36" s="11" t="s">
        <v>36</v>
      </c>
      <c r="C36" s="65">
        <v>0</v>
      </c>
      <c r="D36" s="65">
        <v>0</v>
      </c>
      <c r="E36" s="31">
        <f t="shared" si="0"/>
        <v>0</v>
      </c>
      <c r="F36" s="58"/>
      <c r="G36" s="58"/>
      <c r="H36" s="69">
        <f t="shared" si="1"/>
        <v>0</v>
      </c>
      <c r="I36" s="58"/>
      <c r="J36" s="58"/>
      <c r="K36" s="58"/>
      <c r="L36" s="58"/>
      <c r="M36" s="58"/>
      <c r="N36" s="58"/>
      <c r="O36" s="58"/>
    </row>
    <row r="37" spans="1:15" s="2" customFormat="1" ht="18" customHeight="1">
      <c r="A37" s="64">
        <v>10</v>
      </c>
      <c r="B37" s="11" t="s">
        <v>37</v>
      </c>
      <c r="C37" s="65">
        <v>441</v>
      </c>
      <c r="D37" s="65">
        <v>220</v>
      </c>
      <c r="E37" s="31">
        <f t="shared" si="0"/>
        <v>-221</v>
      </c>
      <c r="F37" s="58"/>
      <c r="G37" s="58"/>
      <c r="H37" s="69">
        <f t="shared" si="1"/>
        <v>220</v>
      </c>
      <c r="I37" s="58"/>
      <c r="J37" s="58"/>
      <c r="K37" s="58"/>
      <c r="L37" s="58"/>
      <c r="M37" s="58"/>
      <c r="N37" s="58"/>
      <c r="O37" s="58"/>
    </row>
    <row r="38" spans="1:15" s="2" customFormat="1" ht="18" customHeight="1">
      <c r="A38" s="64">
        <v>11</v>
      </c>
      <c r="B38" s="11" t="s">
        <v>38</v>
      </c>
      <c r="C38" s="65">
        <v>75</v>
      </c>
      <c r="D38" s="65">
        <v>0</v>
      </c>
      <c r="E38" s="31">
        <f t="shared" si="0"/>
        <v>-75</v>
      </c>
      <c r="F38" s="58"/>
      <c r="G38" s="58"/>
      <c r="H38" s="69">
        <f t="shared" si="1"/>
        <v>0</v>
      </c>
      <c r="I38" s="58"/>
      <c r="J38" s="58"/>
      <c r="K38" s="58"/>
      <c r="L38" s="58"/>
      <c r="M38" s="58"/>
      <c r="N38" s="58"/>
      <c r="O38" s="58"/>
    </row>
    <row r="39" spans="1:15" s="2" customFormat="1" ht="18" customHeight="1">
      <c r="A39" s="64">
        <v>12</v>
      </c>
      <c r="B39" s="17" t="s">
        <v>39</v>
      </c>
      <c r="C39" s="65"/>
      <c r="D39" s="65"/>
      <c r="E39" s="31">
        <f t="shared" si="0"/>
        <v>0</v>
      </c>
      <c r="F39" s="58"/>
      <c r="G39" s="58"/>
      <c r="H39" s="69">
        <f t="shared" si="1"/>
        <v>0</v>
      </c>
      <c r="I39" s="58"/>
      <c r="J39" s="58"/>
      <c r="K39" s="58"/>
      <c r="L39" s="58"/>
      <c r="M39" s="58"/>
      <c r="N39" s="58"/>
      <c r="O39" s="58"/>
    </row>
    <row r="40" spans="1:15" s="2" customFormat="1" ht="18" customHeight="1">
      <c r="A40" s="64">
        <v>13</v>
      </c>
      <c r="B40" s="11" t="s">
        <v>40</v>
      </c>
      <c r="C40" s="65"/>
      <c r="D40" s="65"/>
      <c r="E40" s="31">
        <f t="shared" si="0"/>
        <v>0</v>
      </c>
      <c r="F40" s="58"/>
      <c r="G40" s="58"/>
      <c r="H40" s="69">
        <f t="shared" si="1"/>
        <v>0</v>
      </c>
      <c r="I40" s="58"/>
      <c r="J40" s="58"/>
      <c r="K40" s="58"/>
      <c r="L40" s="58"/>
      <c r="M40" s="58"/>
      <c r="N40" s="58"/>
      <c r="O40" s="58"/>
    </row>
    <row r="41" spans="1:15" s="2" customFormat="1" ht="18" customHeight="1">
      <c r="A41" s="64">
        <v>14</v>
      </c>
      <c r="B41" s="11" t="s">
        <v>41</v>
      </c>
      <c r="C41" s="65">
        <v>30</v>
      </c>
      <c r="D41" s="65">
        <v>0</v>
      </c>
      <c r="E41" s="31">
        <f t="shared" si="0"/>
        <v>-30</v>
      </c>
      <c r="F41" s="58"/>
      <c r="G41" s="58"/>
      <c r="H41" s="69">
        <f t="shared" si="1"/>
        <v>0</v>
      </c>
      <c r="I41" s="58"/>
      <c r="J41" s="58"/>
      <c r="K41" s="58"/>
      <c r="L41" s="58"/>
      <c r="M41" s="58"/>
      <c r="N41" s="58"/>
      <c r="O41" s="58"/>
    </row>
    <row r="42" spans="1:15" s="2" customFormat="1" ht="18" customHeight="1">
      <c r="A42" s="64">
        <v>15</v>
      </c>
      <c r="B42" s="11" t="s">
        <v>42</v>
      </c>
      <c r="C42" s="65">
        <v>65</v>
      </c>
      <c r="D42" s="65">
        <v>65</v>
      </c>
      <c r="E42" s="31">
        <f t="shared" si="0"/>
        <v>0</v>
      </c>
      <c r="F42" s="58"/>
      <c r="G42" s="58"/>
      <c r="H42" s="69">
        <f t="shared" si="1"/>
        <v>65</v>
      </c>
      <c r="I42" s="58"/>
      <c r="J42" s="58"/>
      <c r="K42" s="58"/>
      <c r="L42" s="58"/>
      <c r="M42" s="58"/>
      <c r="N42" s="58"/>
      <c r="O42" s="58"/>
    </row>
    <row r="43" spans="1:15" s="2" customFormat="1" ht="18" customHeight="1">
      <c r="A43" s="64">
        <v>16</v>
      </c>
      <c r="B43" s="11" t="s">
        <v>43</v>
      </c>
      <c r="C43" s="65">
        <v>300</v>
      </c>
      <c r="D43" s="65"/>
      <c r="E43" s="31">
        <f t="shared" si="0"/>
        <v>-300</v>
      </c>
      <c r="F43" s="58"/>
      <c r="G43" s="58"/>
      <c r="H43" s="69">
        <f t="shared" si="1"/>
        <v>0</v>
      </c>
      <c r="I43" s="58"/>
      <c r="J43" s="58"/>
      <c r="K43" s="58"/>
      <c r="L43" s="58"/>
      <c r="M43" s="58"/>
      <c r="N43" s="58"/>
      <c r="O43" s="58"/>
    </row>
    <row r="44" spans="1:15" s="2" customFormat="1" ht="18" customHeight="1">
      <c r="A44" s="64">
        <v>17</v>
      </c>
      <c r="B44" s="11" t="s">
        <v>44</v>
      </c>
      <c r="C44" s="65">
        <v>0</v>
      </c>
      <c r="D44" s="65">
        <v>17.600000000000001</v>
      </c>
      <c r="E44" s="31">
        <f t="shared" si="0"/>
        <v>17.600000000000001</v>
      </c>
      <c r="F44" s="58"/>
      <c r="G44" s="58"/>
      <c r="H44" s="69">
        <f t="shared" si="1"/>
        <v>17.600000000000001</v>
      </c>
      <c r="I44" s="58"/>
      <c r="J44" s="58"/>
      <c r="K44" s="58"/>
      <c r="L44" s="58"/>
      <c r="M44" s="58"/>
      <c r="N44" s="58"/>
      <c r="O44" s="58"/>
    </row>
    <row r="45" spans="1:15" s="2" customFormat="1" ht="18" customHeight="1">
      <c r="A45" s="64">
        <v>18</v>
      </c>
      <c r="B45" s="11" t="s">
        <v>45</v>
      </c>
      <c r="C45" s="65"/>
      <c r="D45" s="65"/>
      <c r="E45" s="31">
        <f t="shared" si="0"/>
        <v>0</v>
      </c>
      <c r="F45" s="58"/>
      <c r="G45" s="58"/>
      <c r="H45" s="69">
        <f t="shared" si="1"/>
        <v>0</v>
      </c>
      <c r="I45" s="58"/>
      <c r="J45" s="58"/>
      <c r="K45" s="58"/>
      <c r="L45" s="58"/>
      <c r="M45" s="58"/>
      <c r="N45" s="58"/>
      <c r="O45" s="58"/>
    </row>
    <row r="46" spans="1:15" s="2" customFormat="1" ht="18" customHeight="1">
      <c r="A46" s="64">
        <v>19</v>
      </c>
      <c r="B46" s="11" t="s">
        <v>46</v>
      </c>
      <c r="C46" s="31"/>
      <c r="D46" s="65"/>
      <c r="E46" s="31">
        <f t="shared" si="0"/>
        <v>0</v>
      </c>
      <c r="F46" s="58"/>
      <c r="G46" s="58"/>
      <c r="H46" s="69">
        <f t="shared" si="1"/>
        <v>0</v>
      </c>
      <c r="I46" s="58"/>
      <c r="J46" s="58"/>
      <c r="K46" s="58"/>
      <c r="L46" s="58"/>
      <c r="M46" s="58"/>
      <c r="N46" s="58"/>
      <c r="O46" s="58"/>
    </row>
    <row r="47" spans="1:15" s="2" customFormat="1" ht="18" customHeight="1">
      <c r="A47" s="64">
        <v>20</v>
      </c>
      <c r="B47" s="11" t="s">
        <v>47</v>
      </c>
      <c r="C47" s="31"/>
      <c r="D47" s="65"/>
      <c r="E47" s="31">
        <f t="shared" si="0"/>
        <v>0</v>
      </c>
      <c r="F47" s="58"/>
      <c r="G47" s="58"/>
      <c r="H47" s="69">
        <f t="shared" si="1"/>
        <v>0</v>
      </c>
      <c r="I47" s="58"/>
      <c r="J47" s="58"/>
      <c r="K47" s="58"/>
      <c r="L47" s="58"/>
      <c r="M47" s="58"/>
      <c r="N47" s="58"/>
      <c r="O47" s="58"/>
    </row>
    <row r="48" spans="1:15" s="2" customFormat="1" ht="18" customHeight="1">
      <c r="A48" s="64">
        <v>21</v>
      </c>
      <c r="B48" s="11" t="s">
        <v>48</v>
      </c>
      <c r="C48" s="31">
        <v>12</v>
      </c>
      <c r="D48" s="65">
        <v>9</v>
      </c>
      <c r="E48" s="31">
        <f t="shared" si="0"/>
        <v>-3</v>
      </c>
      <c r="F48" s="58"/>
      <c r="G48" s="58"/>
      <c r="H48" s="69">
        <f t="shared" si="1"/>
        <v>9</v>
      </c>
      <c r="I48" s="58"/>
      <c r="J48" s="58"/>
      <c r="K48" s="58"/>
      <c r="L48" s="58"/>
      <c r="M48" s="58"/>
      <c r="N48" s="58"/>
      <c r="O48" s="58"/>
    </row>
    <row r="49" spans="1:15" s="2" customFormat="1" ht="18" customHeight="1">
      <c r="A49" s="64">
        <v>22</v>
      </c>
      <c r="B49" s="11" t="s">
        <v>49</v>
      </c>
      <c r="C49" s="31">
        <v>105</v>
      </c>
      <c r="D49" s="65"/>
      <c r="E49" s="31">
        <f t="shared" si="0"/>
        <v>-105</v>
      </c>
      <c r="F49" s="58"/>
      <c r="G49" s="58"/>
      <c r="H49" s="69">
        <f t="shared" si="1"/>
        <v>0</v>
      </c>
      <c r="I49" s="58"/>
      <c r="J49" s="58"/>
      <c r="K49" s="58"/>
      <c r="L49" s="58"/>
      <c r="M49" s="58"/>
      <c r="N49" s="58"/>
      <c r="O49" s="58"/>
    </row>
    <row r="50" spans="1:15" s="2" customFormat="1" ht="18" customHeight="1">
      <c r="A50" s="64">
        <v>23</v>
      </c>
      <c r="B50" s="11" t="s">
        <v>50</v>
      </c>
      <c r="C50" s="31">
        <v>3</v>
      </c>
      <c r="D50" s="65"/>
      <c r="E50" s="31">
        <f t="shared" si="0"/>
        <v>-3</v>
      </c>
      <c r="F50" s="58"/>
      <c r="G50" s="58"/>
      <c r="H50" s="69">
        <f t="shared" si="1"/>
        <v>0</v>
      </c>
      <c r="I50" s="58"/>
      <c r="J50" s="58"/>
      <c r="K50" s="58"/>
      <c r="L50" s="58"/>
      <c r="M50" s="58"/>
      <c r="N50" s="58"/>
      <c r="O50" s="58"/>
    </row>
    <row r="51" spans="1:15" s="2" customFormat="1" ht="18" customHeight="1">
      <c r="A51" s="64">
        <v>24</v>
      </c>
      <c r="B51" s="11" t="s">
        <v>97</v>
      </c>
      <c r="C51" s="31"/>
      <c r="D51" s="65"/>
      <c r="E51" s="31">
        <f t="shared" si="0"/>
        <v>0</v>
      </c>
      <c r="F51" s="58"/>
      <c r="G51" s="58"/>
      <c r="H51" s="69">
        <f t="shared" si="1"/>
        <v>0</v>
      </c>
      <c r="I51" s="58"/>
      <c r="J51" s="58"/>
      <c r="K51" s="58"/>
      <c r="L51" s="58"/>
      <c r="M51" s="58"/>
      <c r="N51" s="58"/>
      <c r="O51" s="58"/>
    </row>
    <row r="52" spans="1:15" s="2" customFormat="1" ht="18" customHeight="1">
      <c r="A52" s="64">
        <v>25</v>
      </c>
      <c r="B52" s="11" t="s">
        <v>51</v>
      </c>
      <c r="C52" s="31"/>
      <c r="D52" s="65"/>
      <c r="E52" s="31">
        <f t="shared" si="0"/>
        <v>0</v>
      </c>
      <c r="F52" s="58"/>
      <c r="G52" s="58"/>
      <c r="H52" s="69">
        <f t="shared" si="1"/>
        <v>0</v>
      </c>
      <c r="I52" s="58"/>
      <c r="J52" s="58"/>
      <c r="K52" s="58"/>
      <c r="L52" s="58"/>
      <c r="M52" s="58"/>
      <c r="N52" s="58"/>
      <c r="O52" s="58"/>
    </row>
    <row r="53" spans="1:15" s="2" customFormat="1" ht="17.25" customHeight="1">
      <c r="A53" s="64">
        <v>26</v>
      </c>
      <c r="B53" s="11" t="s">
        <v>52</v>
      </c>
      <c r="C53" s="31"/>
      <c r="D53" s="65"/>
      <c r="E53" s="31">
        <f t="shared" si="0"/>
        <v>0</v>
      </c>
      <c r="F53" s="58"/>
      <c r="G53" s="58"/>
      <c r="H53" s="69">
        <f t="shared" si="1"/>
        <v>0</v>
      </c>
      <c r="I53" s="58"/>
      <c r="J53" s="58"/>
      <c r="K53" s="58"/>
      <c r="L53" s="58"/>
      <c r="M53" s="58"/>
      <c r="N53" s="58"/>
      <c r="O53" s="58"/>
    </row>
    <row r="54" spans="1:15" s="2" customFormat="1" ht="17.25" customHeight="1">
      <c r="A54" s="64">
        <v>27</v>
      </c>
      <c r="B54" s="21" t="s">
        <v>96</v>
      </c>
      <c r="C54" s="31"/>
      <c r="D54" s="65"/>
      <c r="E54" s="31">
        <f t="shared" si="0"/>
        <v>0</v>
      </c>
      <c r="F54" s="58"/>
      <c r="G54" s="58"/>
      <c r="H54" s="69">
        <f t="shared" si="1"/>
        <v>0</v>
      </c>
      <c r="I54" s="58"/>
      <c r="J54" s="58"/>
      <c r="K54" s="58"/>
      <c r="L54" s="58"/>
      <c r="M54" s="58"/>
      <c r="N54" s="58"/>
      <c r="O54" s="58"/>
    </row>
    <row r="55" spans="1:15" s="2" customFormat="1" ht="18" customHeight="1">
      <c r="A55" s="64">
        <v>28</v>
      </c>
      <c r="B55" s="11" t="s">
        <v>53</v>
      </c>
      <c r="C55" s="31">
        <v>30</v>
      </c>
      <c r="D55" s="65">
        <v>0</v>
      </c>
      <c r="E55" s="31">
        <f t="shared" si="0"/>
        <v>-30</v>
      </c>
      <c r="F55" s="58"/>
      <c r="G55" s="58"/>
      <c r="H55" s="69">
        <f t="shared" si="1"/>
        <v>0</v>
      </c>
      <c r="I55" s="58"/>
      <c r="J55" s="58"/>
      <c r="K55" s="58"/>
      <c r="L55" s="58"/>
      <c r="M55" s="58"/>
      <c r="N55" s="58"/>
      <c r="O55" s="58"/>
    </row>
    <row r="56" spans="1:15" s="2" customFormat="1" ht="18" customHeight="1">
      <c r="A56" s="64">
        <v>29</v>
      </c>
      <c r="B56" s="37"/>
      <c r="C56" s="31"/>
      <c r="D56" s="65"/>
      <c r="E56" s="65">
        <f t="shared" si="0"/>
        <v>0</v>
      </c>
      <c r="F56" s="58"/>
      <c r="G56" s="58"/>
      <c r="H56" s="69">
        <f t="shared" si="1"/>
        <v>0</v>
      </c>
      <c r="I56" s="58"/>
      <c r="J56" s="58"/>
      <c r="K56" s="58"/>
      <c r="L56" s="58"/>
      <c r="M56" s="58"/>
      <c r="N56" s="58"/>
      <c r="O56" s="58"/>
    </row>
    <row r="57" spans="1:15" s="2" customFormat="1" ht="18" customHeight="1">
      <c r="A57" s="64">
        <v>30</v>
      </c>
      <c r="B57" s="37"/>
      <c r="C57" s="31"/>
      <c r="D57" s="65"/>
      <c r="E57" s="65">
        <f>D57-C57</f>
        <v>0</v>
      </c>
      <c r="F57" s="58"/>
      <c r="G57" s="58"/>
      <c r="H57" s="69">
        <f t="shared" si="1"/>
        <v>0</v>
      </c>
      <c r="I57" s="58"/>
      <c r="J57" s="58"/>
      <c r="K57" s="58"/>
      <c r="L57" s="58"/>
      <c r="M57" s="58"/>
      <c r="N57" s="58"/>
      <c r="O57" s="58"/>
    </row>
    <row r="58" spans="1:15" s="2" customFormat="1" ht="18" customHeight="1">
      <c r="A58" s="64">
        <v>31</v>
      </c>
      <c r="B58" s="34" t="s">
        <v>70</v>
      </c>
      <c r="C58" s="31">
        <f>SUM(C59:C61)</f>
        <v>0</v>
      </c>
      <c r="D58" s="65">
        <f>SUM(D59:D61)</f>
        <v>0</v>
      </c>
      <c r="E58" s="31">
        <f t="shared" si="0"/>
        <v>0</v>
      </c>
      <c r="F58" s="58"/>
      <c r="G58" s="58"/>
      <c r="H58" s="69">
        <f t="shared" si="1"/>
        <v>0</v>
      </c>
      <c r="I58" s="58"/>
      <c r="J58" s="58"/>
      <c r="K58" s="58"/>
      <c r="L58" s="58"/>
      <c r="M58" s="58"/>
      <c r="N58" s="58"/>
      <c r="O58" s="58"/>
    </row>
    <row r="59" spans="1:15" s="2" customFormat="1" ht="15" customHeight="1">
      <c r="A59" s="73">
        <v>31.1</v>
      </c>
      <c r="B59" s="35" t="s">
        <v>4</v>
      </c>
      <c r="C59" s="71"/>
      <c r="D59" s="65"/>
      <c r="E59" s="31">
        <f t="shared" si="0"/>
        <v>0</v>
      </c>
      <c r="F59" s="58"/>
      <c r="G59" s="58"/>
      <c r="H59" s="69">
        <f t="shared" si="1"/>
        <v>0</v>
      </c>
      <c r="I59" s="58"/>
      <c r="J59" s="58"/>
      <c r="K59" s="58"/>
      <c r="L59" s="58"/>
      <c r="M59" s="58"/>
      <c r="N59" s="58"/>
      <c r="O59" s="58"/>
    </row>
    <row r="60" spans="1:15" s="2" customFormat="1" ht="15" customHeight="1">
      <c r="A60" s="73">
        <v>31.2</v>
      </c>
      <c r="B60" s="35" t="s">
        <v>5</v>
      </c>
      <c r="C60" s="71"/>
      <c r="D60" s="65"/>
      <c r="E60" s="31">
        <f t="shared" si="0"/>
        <v>0</v>
      </c>
      <c r="F60" s="58"/>
      <c r="G60" s="58"/>
      <c r="H60" s="69">
        <f t="shared" si="1"/>
        <v>0</v>
      </c>
      <c r="I60" s="58"/>
      <c r="J60" s="58"/>
      <c r="K60" s="58"/>
      <c r="L60" s="58"/>
      <c r="M60" s="58"/>
      <c r="N60" s="58"/>
      <c r="O60" s="58"/>
    </row>
    <row r="61" spans="1:15" s="2" customFormat="1" ht="15" customHeight="1">
      <c r="A61" s="73">
        <v>31.3</v>
      </c>
      <c r="B61" s="36" t="s">
        <v>71</v>
      </c>
      <c r="C61" s="71"/>
      <c r="D61" s="65"/>
      <c r="E61" s="31">
        <f>D61-C61</f>
        <v>0</v>
      </c>
      <c r="F61" s="58"/>
      <c r="G61" s="58"/>
      <c r="H61" s="69">
        <f t="shared" si="1"/>
        <v>0</v>
      </c>
      <c r="I61" s="58"/>
      <c r="J61" s="58"/>
      <c r="K61" s="58"/>
      <c r="L61" s="58"/>
      <c r="M61" s="58"/>
      <c r="N61" s="58"/>
      <c r="O61" s="58"/>
    </row>
    <row r="62" spans="1:15" ht="20.25" customHeight="1">
      <c r="A62" s="74">
        <v>32</v>
      </c>
      <c r="B62" s="18" t="s">
        <v>56</v>
      </c>
      <c r="C62" s="65">
        <v>18</v>
      </c>
      <c r="D62" s="65">
        <v>12</v>
      </c>
      <c r="E62" s="31">
        <f>D62-C62</f>
        <v>-6</v>
      </c>
      <c r="G62" s="57">
        <v>37</v>
      </c>
      <c r="H62" s="69">
        <f t="shared" si="1"/>
        <v>49</v>
      </c>
    </row>
    <row r="63" spans="1:15" s="2" customFormat="1" ht="18" customHeight="1">
      <c r="A63" s="74">
        <v>33</v>
      </c>
      <c r="B63" s="34" t="s">
        <v>72</v>
      </c>
      <c r="C63" s="65">
        <v>11.7</v>
      </c>
      <c r="D63" s="65">
        <v>11.7</v>
      </c>
      <c r="E63" s="31">
        <f t="shared" si="0"/>
        <v>0</v>
      </c>
      <c r="F63" s="58"/>
      <c r="G63" s="58"/>
      <c r="H63" s="69">
        <f t="shared" si="1"/>
        <v>11.7</v>
      </c>
      <c r="I63" s="58"/>
      <c r="J63" s="58"/>
      <c r="K63" s="58"/>
      <c r="L63" s="58"/>
      <c r="M63" s="58"/>
      <c r="N63" s="58"/>
      <c r="O63" s="58"/>
    </row>
    <row r="64" spans="1:15" s="2" customFormat="1" ht="18" customHeight="1">
      <c r="A64" s="74">
        <v>34</v>
      </c>
      <c r="B64" s="37" t="s">
        <v>73</v>
      </c>
      <c r="C64" s="65">
        <v>20</v>
      </c>
      <c r="D64" s="65">
        <v>24</v>
      </c>
      <c r="E64" s="31">
        <f t="shared" si="0"/>
        <v>4</v>
      </c>
      <c r="F64" s="58"/>
      <c r="G64" s="58"/>
      <c r="H64" s="69">
        <f t="shared" si="1"/>
        <v>24</v>
      </c>
      <c r="I64" s="58"/>
      <c r="J64" s="58"/>
      <c r="K64" s="58"/>
      <c r="L64" s="58"/>
      <c r="M64" s="58"/>
      <c r="N64" s="58"/>
      <c r="O64" s="58"/>
    </row>
    <row r="65" spans="1:15" s="2" customFormat="1" ht="18" customHeight="1">
      <c r="A65" s="75" t="s">
        <v>74</v>
      </c>
      <c r="B65" s="29" t="s">
        <v>75</v>
      </c>
      <c r="C65" s="30">
        <f>C66+C73+C76</f>
        <v>0</v>
      </c>
      <c r="D65" s="30">
        <f>D66+D73+D76</f>
        <v>12</v>
      </c>
      <c r="E65" s="30">
        <f t="shared" si="0"/>
        <v>12</v>
      </c>
      <c r="F65" s="58"/>
      <c r="G65" s="58"/>
      <c r="H65" s="69">
        <f t="shared" si="1"/>
        <v>12</v>
      </c>
      <c r="I65" s="58"/>
      <c r="J65" s="58"/>
      <c r="K65" s="58"/>
      <c r="L65" s="58"/>
      <c r="M65" s="58"/>
      <c r="N65" s="58"/>
      <c r="O65" s="58"/>
    </row>
    <row r="66" spans="1:15" s="2" customFormat="1" ht="18" customHeight="1">
      <c r="A66" s="74">
        <v>1</v>
      </c>
      <c r="B66" s="38" t="s">
        <v>76</v>
      </c>
      <c r="C66" s="31">
        <f>SUM(C67:C72)</f>
        <v>0</v>
      </c>
      <c r="D66" s="31">
        <f>SUM(D67:D72)</f>
        <v>12</v>
      </c>
      <c r="E66" s="31">
        <f t="shared" si="0"/>
        <v>12</v>
      </c>
      <c r="F66" s="58"/>
      <c r="G66" s="58"/>
      <c r="H66" s="69">
        <f t="shared" si="1"/>
        <v>12</v>
      </c>
      <c r="I66" s="58"/>
      <c r="J66" s="58"/>
      <c r="K66" s="58"/>
      <c r="L66" s="58"/>
      <c r="M66" s="58"/>
      <c r="N66" s="58"/>
      <c r="O66" s="58"/>
    </row>
    <row r="67" spans="1:15" s="2" customFormat="1" ht="18" customHeight="1">
      <c r="A67" s="73">
        <v>1.1000000000000001</v>
      </c>
      <c r="B67" s="39" t="s">
        <v>77</v>
      </c>
      <c r="C67" s="71"/>
      <c r="D67" s="71"/>
      <c r="E67" s="31">
        <f t="shared" si="0"/>
        <v>0</v>
      </c>
      <c r="F67" s="58"/>
      <c r="G67" s="58"/>
      <c r="H67" s="69">
        <f t="shared" si="1"/>
        <v>0</v>
      </c>
      <c r="I67" s="58"/>
      <c r="J67" s="58"/>
      <c r="K67" s="58"/>
      <c r="L67" s="58"/>
      <c r="M67" s="58"/>
      <c r="N67" s="58"/>
      <c r="O67" s="58"/>
    </row>
    <row r="68" spans="1:15" s="2" customFormat="1" ht="18" customHeight="1">
      <c r="A68" s="73">
        <v>1.2</v>
      </c>
      <c r="B68" s="39" t="s">
        <v>78</v>
      </c>
      <c r="C68" s="71"/>
      <c r="D68" s="71"/>
      <c r="E68" s="31">
        <f t="shared" si="0"/>
        <v>0</v>
      </c>
      <c r="F68" s="58"/>
      <c r="G68" s="58"/>
      <c r="H68" s="69">
        <f t="shared" si="1"/>
        <v>0</v>
      </c>
      <c r="I68" s="58"/>
      <c r="J68" s="58"/>
      <c r="K68" s="58"/>
      <c r="L68" s="58"/>
      <c r="M68" s="58"/>
      <c r="N68" s="58"/>
      <c r="O68" s="58"/>
    </row>
    <row r="69" spans="1:15" s="2" customFormat="1" ht="18" customHeight="1">
      <c r="A69" s="73">
        <v>1.3</v>
      </c>
      <c r="B69" s="39" t="s">
        <v>79</v>
      </c>
      <c r="C69" s="71"/>
      <c r="D69" s="76"/>
      <c r="E69" s="31">
        <f t="shared" si="0"/>
        <v>0</v>
      </c>
      <c r="F69" s="58"/>
      <c r="G69" s="58"/>
      <c r="H69" s="69">
        <f t="shared" si="1"/>
        <v>0</v>
      </c>
      <c r="I69" s="58"/>
      <c r="J69" s="58"/>
      <c r="K69" s="58"/>
      <c r="L69" s="58"/>
      <c r="M69" s="58"/>
      <c r="N69" s="58"/>
      <c r="O69" s="58"/>
    </row>
    <row r="70" spans="1:15" s="2" customFormat="1" ht="18" customHeight="1">
      <c r="A70" s="73">
        <v>1.4</v>
      </c>
      <c r="B70" s="39" t="s">
        <v>80</v>
      </c>
      <c r="C70" s="71"/>
      <c r="D70" s="76"/>
      <c r="E70" s="32">
        <f t="shared" si="0"/>
        <v>0</v>
      </c>
      <c r="F70" s="58"/>
      <c r="G70" s="58"/>
      <c r="H70" s="69">
        <f t="shared" si="1"/>
        <v>0</v>
      </c>
      <c r="I70" s="58"/>
      <c r="J70" s="58"/>
      <c r="K70" s="58"/>
      <c r="L70" s="58"/>
      <c r="M70" s="58"/>
      <c r="N70" s="58"/>
      <c r="O70" s="58"/>
    </row>
    <row r="71" spans="1:15" s="33" customFormat="1" ht="18.75" customHeight="1">
      <c r="A71" s="73">
        <v>1.5</v>
      </c>
      <c r="B71" s="39" t="s">
        <v>81</v>
      </c>
      <c r="C71" s="71"/>
      <c r="D71" s="76"/>
      <c r="E71" s="71">
        <f>D71-C71</f>
        <v>0</v>
      </c>
      <c r="F71" s="72"/>
      <c r="G71" s="72"/>
      <c r="H71" s="69">
        <f t="shared" si="1"/>
        <v>0</v>
      </c>
      <c r="I71" s="72"/>
      <c r="J71" s="72"/>
      <c r="K71" s="72"/>
      <c r="L71" s="72"/>
      <c r="M71" s="72"/>
      <c r="N71" s="72"/>
      <c r="O71" s="72"/>
    </row>
    <row r="72" spans="1:15" s="2" customFormat="1" ht="18" customHeight="1">
      <c r="A72" s="73">
        <v>1.6</v>
      </c>
      <c r="B72" s="37" t="s">
        <v>107</v>
      </c>
      <c r="C72" s="71"/>
      <c r="D72" s="71">
        <v>12</v>
      </c>
      <c r="E72" s="71">
        <f>D72-C72</f>
        <v>12</v>
      </c>
      <c r="F72" s="68"/>
      <c r="G72" s="58"/>
      <c r="H72" s="69">
        <f t="shared" si="1"/>
        <v>12</v>
      </c>
      <c r="I72" s="58"/>
      <c r="J72" s="58"/>
      <c r="K72" s="58"/>
      <c r="L72" s="58"/>
      <c r="M72" s="58"/>
      <c r="N72" s="58"/>
      <c r="O72" s="58"/>
    </row>
    <row r="73" spans="1:15" s="33" customFormat="1" ht="21.75" customHeight="1">
      <c r="A73" s="74">
        <v>2</v>
      </c>
      <c r="B73" s="38" t="s">
        <v>82</v>
      </c>
      <c r="C73" s="31">
        <f>SUM(C74:C75)</f>
        <v>0</v>
      </c>
      <c r="D73" s="31">
        <f>SUM(D74:D75)</f>
        <v>0</v>
      </c>
      <c r="E73" s="31">
        <f t="shared" si="0"/>
        <v>0</v>
      </c>
      <c r="F73" s="72"/>
      <c r="G73" s="72"/>
      <c r="H73" s="69">
        <f t="shared" si="1"/>
        <v>0</v>
      </c>
      <c r="I73" s="72"/>
      <c r="J73" s="72"/>
      <c r="K73" s="72"/>
      <c r="L73" s="72"/>
      <c r="M73" s="72"/>
      <c r="N73" s="72"/>
      <c r="O73" s="72"/>
    </row>
    <row r="74" spans="1:15" s="33" customFormat="1" ht="18" customHeight="1">
      <c r="A74" s="73">
        <v>2.1</v>
      </c>
      <c r="B74" s="40" t="s">
        <v>83</v>
      </c>
      <c r="C74" s="71"/>
      <c r="D74" s="71"/>
      <c r="E74" s="32">
        <f t="shared" si="0"/>
        <v>0</v>
      </c>
      <c r="F74" s="72"/>
      <c r="G74" s="72"/>
      <c r="H74" s="69">
        <f t="shared" si="1"/>
        <v>0</v>
      </c>
      <c r="I74" s="72"/>
      <c r="J74" s="72"/>
      <c r="K74" s="72"/>
      <c r="L74" s="72"/>
      <c r="M74" s="72"/>
      <c r="N74" s="72"/>
      <c r="O74" s="72"/>
    </row>
    <row r="75" spans="1:15" s="33" customFormat="1" ht="17.25" customHeight="1">
      <c r="A75" s="73">
        <v>2.2000000000000002</v>
      </c>
      <c r="B75" s="40" t="s">
        <v>84</v>
      </c>
      <c r="C75" s="71"/>
      <c r="D75" s="71"/>
      <c r="E75" s="32">
        <f t="shared" si="0"/>
        <v>0</v>
      </c>
      <c r="F75" s="72"/>
      <c r="G75" s="72"/>
      <c r="H75" s="69">
        <f t="shared" si="1"/>
        <v>0</v>
      </c>
      <c r="I75" s="72"/>
      <c r="J75" s="72"/>
      <c r="K75" s="72"/>
      <c r="L75" s="72"/>
      <c r="M75" s="72"/>
      <c r="N75" s="72"/>
      <c r="O75" s="72"/>
    </row>
    <row r="76" spans="1:15" s="42" customFormat="1" ht="35.25" customHeight="1">
      <c r="A76" s="74">
        <v>3</v>
      </c>
      <c r="B76" s="41" t="s">
        <v>85</v>
      </c>
      <c r="C76" s="77">
        <v>0</v>
      </c>
      <c r="D76" s="77">
        <v>0</v>
      </c>
      <c r="E76" s="32">
        <f>D76-C76</f>
        <v>0</v>
      </c>
      <c r="F76" s="78"/>
      <c r="G76" s="78"/>
      <c r="H76" s="69">
        <f t="shared" si="1"/>
        <v>0</v>
      </c>
      <c r="I76" s="78"/>
      <c r="J76" s="78"/>
      <c r="K76" s="78"/>
      <c r="L76" s="78"/>
    </row>
    <row r="77" spans="1:15" s="33" customFormat="1" ht="35.25" customHeight="1">
      <c r="A77" s="79" t="s">
        <v>86</v>
      </c>
      <c r="B77" s="43" t="s">
        <v>87</v>
      </c>
      <c r="C77" s="44">
        <f>SUM(C78:C79)</f>
        <v>0</v>
      </c>
      <c r="D77" s="44">
        <f>SUM(D78:D79)</f>
        <v>0</v>
      </c>
      <c r="E77" s="44">
        <f t="shared" ref="E77:E80" si="2">D77-C77</f>
        <v>0</v>
      </c>
      <c r="F77" s="72"/>
      <c r="G77" s="72"/>
      <c r="H77" s="69">
        <f t="shared" si="1"/>
        <v>0</v>
      </c>
      <c r="I77" s="72"/>
      <c r="J77" s="72"/>
      <c r="K77" s="72"/>
      <c r="L77" s="72"/>
      <c r="M77" s="72"/>
      <c r="N77" s="72"/>
      <c r="O77" s="72"/>
    </row>
    <row r="78" spans="1:15" s="33" customFormat="1" ht="16.5" customHeight="1">
      <c r="A78" s="73">
        <v>1</v>
      </c>
      <c r="B78" s="48" t="s">
        <v>105</v>
      </c>
      <c r="C78" s="65">
        <v>0</v>
      </c>
      <c r="D78" s="65"/>
      <c r="E78" s="65">
        <f t="shared" si="2"/>
        <v>0</v>
      </c>
      <c r="F78" s="72"/>
      <c r="G78" s="72"/>
      <c r="H78" s="69">
        <f t="shared" si="1"/>
        <v>0</v>
      </c>
      <c r="I78" s="72"/>
      <c r="J78" s="72"/>
      <c r="K78" s="72"/>
      <c r="L78" s="72"/>
      <c r="M78" s="72"/>
      <c r="N78" s="72"/>
      <c r="O78" s="72"/>
    </row>
    <row r="79" spans="1:15" s="33" customFormat="1" ht="15.75" customHeight="1">
      <c r="A79" s="73">
        <v>2</v>
      </c>
      <c r="B79" s="48"/>
      <c r="C79" s="65"/>
      <c r="D79" s="65"/>
      <c r="E79" s="65">
        <f t="shared" si="2"/>
        <v>0</v>
      </c>
      <c r="F79" s="68"/>
      <c r="G79" s="72"/>
      <c r="H79" s="69">
        <f t="shared" si="1"/>
        <v>0</v>
      </c>
      <c r="I79" s="72"/>
      <c r="J79" s="72"/>
      <c r="K79" s="72"/>
      <c r="L79" s="72"/>
      <c r="M79" s="72"/>
      <c r="N79" s="72"/>
      <c r="O79" s="72"/>
    </row>
    <row r="80" spans="1:15" s="33" customFormat="1" ht="43.5" customHeight="1">
      <c r="A80" s="28" t="s">
        <v>88</v>
      </c>
      <c r="B80" s="29" t="s">
        <v>89</v>
      </c>
      <c r="C80" s="30">
        <f>C7+C8-C21</f>
        <v>104.5</v>
      </c>
      <c r="D80" s="30">
        <f>D7+D8-D21</f>
        <v>1219.1000000000058</v>
      </c>
      <c r="E80" s="30">
        <f t="shared" si="2"/>
        <v>1114.6000000000058</v>
      </c>
      <c r="F80" s="72"/>
      <c r="G80" s="72"/>
      <c r="H80" s="69">
        <f t="shared" si="1"/>
        <v>1219.1000000000058</v>
      </c>
      <c r="I80" s="72"/>
      <c r="J80" s="72"/>
      <c r="K80" s="72"/>
      <c r="L80" s="72"/>
      <c r="M80" s="72"/>
      <c r="N80" s="72"/>
      <c r="O80" s="72"/>
    </row>
    <row r="81" spans="1:15" s="2" customFormat="1" ht="12.75" customHeight="1">
      <c r="A81" s="45"/>
      <c r="B81" s="46"/>
      <c r="C81" s="21"/>
      <c r="D81" s="21"/>
      <c r="E81" s="21"/>
      <c r="F81" s="58"/>
      <c r="G81" s="58"/>
      <c r="H81" s="58"/>
      <c r="I81" s="69"/>
      <c r="J81" s="58"/>
      <c r="K81" s="58"/>
      <c r="L81" s="58"/>
      <c r="M81" s="58"/>
      <c r="N81" s="58"/>
      <c r="O81" s="58"/>
    </row>
    <row r="82" spans="1:15" s="2" customFormat="1" ht="12.75" customHeight="1">
      <c r="A82" s="45"/>
      <c r="B82" s="47" t="s">
        <v>91</v>
      </c>
      <c r="C82" s="21"/>
      <c r="D82" s="21"/>
      <c r="E82" s="21"/>
      <c r="F82" s="58"/>
      <c r="G82" s="58"/>
      <c r="H82" s="58"/>
      <c r="I82" s="58"/>
      <c r="J82" s="58"/>
      <c r="K82" s="58"/>
      <c r="L82" s="58"/>
      <c r="M82" s="58"/>
      <c r="N82" s="58"/>
      <c r="O82" s="58"/>
    </row>
    <row r="83" spans="1:15" s="2" customFormat="1" ht="12.75" customHeight="1">
      <c r="A83" s="21"/>
      <c r="B83" s="1"/>
      <c r="C83" s="21"/>
      <c r="D83" s="21"/>
      <c r="E83" s="21"/>
      <c r="F83" s="58"/>
      <c r="G83" s="58"/>
      <c r="H83" s="58"/>
      <c r="I83" s="58"/>
      <c r="J83" s="58"/>
      <c r="K83" s="58"/>
      <c r="L83" s="58"/>
      <c r="M83" s="58"/>
      <c r="N83" s="58"/>
      <c r="O83" s="58"/>
    </row>
    <row r="84" spans="1:15" s="2" customFormat="1" ht="12.75" customHeight="1">
      <c r="A84" s="21"/>
      <c r="B84" s="1"/>
      <c r="C84" s="21"/>
      <c r="D84" s="21"/>
      <c r="E84" s="21"/>
      <c r="F84" s="58"/>
      <c r="G84" s="58"/>
      <c r="H84" s="58"/>
      <c r="I84" s="58"/>
      <c r="J84" s="58"/>
      <c r="K84" s="58"/>
      <c r="L84" s="58"/>
      <c r="M84" s="58"/>
      <c r="N84" s="58"/>
      <c r="O84" s="58"/>
    </row>
    <row r="85" spans="1:15" s="2" customFormat="1" ht="12.75" hidden="1" customHeight="1">
      <c r="A85" s="21"/>
      <c r="B85" s="1"/>
      <c r="C85" s="21"/>
      <c r="D85" s="21"/>
      <c r="E85" s="21"/>
      <c r="F85" s="58"/>
      <c r="G85" s="58"/>
      <c r="H85" s="58"/>
      <c r="I85" s="58"/>
      <c r="J85" s="58"/>
      <c r="K85" s="58"/>
      <c r="L85" s="58"/>
      <c r="M85" s="58"/>
      <c r="N85" s="58"/>
      <c r="O85" s="58"/>
    </row>
    <row r="86" spans="1:15" s="2" customFormat="1" ht="12.75" hidden="1" customHeight="1">
      <c r="A86" s="21"/>
      <c r="B86" s="1"/>
      <c r="C86" s="21"/>
      <c r="D86" s="21"/>
      <c r="E86" s="21"/>
      <c r="F86" s="58"/>
      <c r="G86" s="58"/>
      <c r="H86" s="58"/>
      <c r="I86" s="58"/>
      <c r="J86" s="58"/>
      <c r="K86" s="58"/>
      <c r="L86" s="58"/>
      <c r="M86" s="58"/>
      <c r="N86" s="58"/>
      <c r="O86" s="58"/>
    </row>
    <row r="87" spans="1:15" s="2" customFormat="1" ht="17.25" hidden="1">
      <c r="B87" s="80" t="s">
        <v>2</v>
      </c>
      <c r="C87" s="1"/>
      <c r="D87" s="108" t="e">
        <f>+#REF!</f>
        <v>#REF!</v>
      </c>
      <c r="E87" s="101"/>
      <c r="F87" s="58"/>
      <c r="G87" s="58"/>
      <c r="H87" s="58"/>
      <c r="I87" s="58"/>
      <c r="J87" s="58"/>
      <c r="K87" s="58"/>
      <c r="L87" s="58"/>
      <c r="M87" s="58"/>
      <c r="N87" s="58"/>
      <c r="O87" s="58"/>
    </row>
    <row r="88" spans="1:15" ht="13.5" hidden="1" customHeight="1">
      <c r="A88" s="2"/>
      <c r="B88" s="2" t="s">
        <v>90</v>
      </c>
      <c r="C88" s="2"/>
      <c r="D88" s="107" t="s">
        <v>61</v>
      </c>
      <c r="E88" s="107"/>
    </row>
    <row r="89" spans="1:15" ht="7.5" hidden="1" customHeight="1">
      <c r="A89" s="2"/>
      <c r="B89" s="2"/>
      <c r="C89" s="2"/>
      <c r="D89" s="23"/>
      <c r="E89" s="23"/>
    </row>
    <row r="90" spans="1:15" ht="17.25" hidden="1">
      <c r="B90" s="33" t="s">
        <v>3</v>
      </c>
      <c r="D90" s="101" t="e">
        <f>+#REF!</f>
        <v>#REF!</v>
      </c>
      <c r="E90" s="101"/>
    </row>
    <row r="91" spans="1:15" ht="12" hidden="1" customHeight="1">
      <c r="D91" s="107" t="s">
        <v>61</v>
      </c>
      <c r="E91" s="107"/>
    </row>
    <row r="92" spans="1:15" hidden="1">
      <c r="B92" s="4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90:E90"/>
    <mergeCell ref="D91:E91"/>
    <mergeCell ref="A4:E4"/>
    <mergeCell ref="A1:E1"/>
    <mergeCell ref="A3:E3"/>
    <mergeCell ref="D87:E87"/>
    <mergeCell ref="D88:E88"/>
    <mergeCell ref="A2:E2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  <ignoredErrors>
    <ignoredError sqref="D87:E9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2018-08-01T08:16:15Z</dcterms:modified>
</cp:coreProperties>
</file>